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b8ba430f155526ab/2. PPNC/2026/1. ESAVI 2026/II Trimestre 2026/"/>
    </mc:Choice>
  </mc:AlternateContent>
  <xr:revisionPtr revIDLastSave="324" documentId="8_{282C12EF-8692-4395-8013-94D3F94C3B61}" xr6:coauthVersionLast="47" xr6:coauthVersionMax="47" xr10:uidLastSave="{4658CFDA-C4F1-42FF-A6DB-A36D0166F477}"/>
  <bookViews>
    <workbookView xWindow="-110" yWindow="-110" windowWidth="19420" windowHeight="10300" activeTab="1" xr2:uid="{00000000-000D-0000-FFFF-FFFF00000000}"/>
  </bookViews>
  <sheets>
    <sheet name="serie 2010 2025" sheetId="1" r:id="rId1"/>
    <sheet name="MuestraxTrim" sheetId="5" r:id="rId2"/>
    <sheet name="Hoja5" sheetId="7" r:id="rId3"/>
    <sheet name="Hoja4" sheetId="6" r:id="rId4"/>
    <sheet name="Hoja2" sheetId="4" r:id="rId5"/>
    <sheet name="MUESTRA AP2025" sheetId="2" r:id="rId6"/>
  </sheets>
  <externalReferences>
    <externalReference r:id="rId7"/>
  </externalReferences>
  <definedNames>
    <definedName name="_xlnm._FilterDatabase" localSheetId="5" hidden="1">'MUESTRA AP2025'!$D$10:$J$31</definedName>
    <definedName name="_xlnm._FilterDatabase" localSheetId="0" hidden="1">'serie 2010 2025'!$A$1:$AA$37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5" l="1"/>
  <c r="D3" i="5"/>
  <c r="E3" i="5"/>
  <c r="F3" i="5"/>
  <c r="D16" i="5"/>
  <c r="E16" i="5"/>
  <c r="F16" i="5"/>
  <c r="D24" i="5"/>
  <c r="E24" i="5"/>
  <c r="F24" i="5"/>
  <c r="D13" i="5"/>
  <c r="E13" i="5"/>
  <c r="F13" i="5"/>
  <c r="D7" i="5"/>
  <c r="E7" i="5"/>
  <c r="F7" i="5"/>
  <c r="D27" i="5"/>
  <c r="E27" i="5"/>
  <c r="F27" i="5"/>
  <c r="D20" i="5"/>
  <c r="E20" i="5"/>
  <c r="F20" i="5"/>
  <c r="D10" i="5"/>
  <c r="E10" i="5"/>
  <c r="F10" i="5"/>
  <c r="D9" i="5"/>
  <c r="E9" i="5"/>
  <c r="F9" i="5"/>
  <c r="D26" i="5"/>
  <c r="E26" i="5"/>
  <c r="F26" i="5"/>
  <c r="D12" i="5"/>
  <c r="E12" i="5"/>
  <c r="F12" i="5"/>
  <c r="D22" i="5"/>
  <c r="E22" i="5"/>
  <c r="F22" i="5"/>
  <c r="D25" i="5"/>
  <c r="E25" i="5"/>
  <c r="F25" i="5"/>
  <c r="D19" i="5"/>
  <c r="E19" i="5"/>
  <c r="F19" i="5"/>
  <c r="D14" i="5"/>
  <c r="E14" i="5"/>
  <c r="F14" i="5"/>
  <c r="D17" i="5"/>
  <c r="E17" i="5"/>
  <c r="F17" i="5"/>
  <c r="D8" i="5"/>
  <c r="E8" i="5"/>
  <c r="F8" i="5"/>
  <c r="D5" i="5"/>
  <c r="E5" i="5"/>
  <c r="F5" i="5"/>
  <c r="D18" i="5"/>
  <c r="E18" i="5"/>
  <c r="F18" i="5"/>
  <c r="D28" i="5"/>
  <c r="E28" i="5"/>
  <c r="F28" i="5"/>
  <c r="D6" i="5"/>
  <c r="E6" i="5"/>
  <c r="F6" i="5"/>
  <c r="D21" i="5"/>
  <c r="E21" i="5"/>
  <c r="F21" i="5"/>
  <c r="D23" i="5"/>
  <c r="E23" i="5"/>
  <c r="F23" i="5"/>
  <c r="D11" i="5"/>
  <c r="E11" i="5"/>
  <c r="F11" i="5"/>
  <c r="D15" i="5"/>
  <c r="E15" i="5"/>
  <c r="F15" i="5"/>
  <c r="F4" i="5"/>
  <c r="E4" i="5"/>
  <c r="D4" i="5"/>
  <c r="V2" i="1"/>
  <c r="V14" i="1"/>
  <c r="V7" i="1"/>
  <c r="V6" i="1"/>
  <c r="V5" i="1"/>
  <c r="V4" i="1"/>
  <c r="V3" i="1"/>
  <c r="F29" i="5" l="1"/>
  <c r="E29" i="5"/>
  <c r="D29" i="5"/>
  <c r="G23" i="5"/>
  <c r="H23" i="5" s="1"/>
  <c r="G7" i="5"/>
  <c r="G26" i="5"/>
  <c r="G5" i="5"/>
  <c r="H5" i="5" s="1"/>
  <c r="G16" i="5"/>
  <c r="H16" i="5" s="1"/>
  <c r="G21" i="5"/>
  <c r="G19" i="5"/>
  <c r="G6" i="5"/>
  <c r="G9" i="5"/>
  <c r="G27" i="5"/>
  <c r="H27" i="5" s="1"/>
  <c r="G25" i="5"/>
  <c r="H25" i="5" s="1"/>
  <c r="G3" i="5"/>
  <c r="G15" i="5"/>
  <c r="H15" i="5" s="1"/>
  <c r="G11" i="5"/>
  <c r="H11" i="5" s="1"/>
  <c r="G10" i="5"/>
  <c r="H10" i="5" s="1"/>
  <c r="G20" i="5"/>
  <c r="H20" i="5" s="1"/>
  <c r="G4" i="5"/>
  <c r="G28" i="5"/>
  <c r="H28" i="5" s="1"/>
  <c r="G22" i="5"/>
  <c r="H22" i="5" s="1"/>
  <c r="G13" i="5"/>
  <c r="H13" i="5" s="1"/>
  <c r="G18" i="5"/>
  <c r="H18" i="5" s="1"/>
  <c r="G14" i="5"/>
  <c r="H14" i="5" s="1"/>
  <c r="G12" i="5"/>
  <c r="H12" i="5" s="1"/>
  <c r="G24" i="5"/>
  <c r="H24" i="5" s="1"/>
  <c r="G8" i="5"/>
  <c r="G17" i="5"/>
  <c r="H3" i="5" l="1"/>
  <c r="G29" i="5"/>
  <c r="H19" i="5"/>
  <c r="H26" i="5"/>
  <c r="H7" i="5"/>
  <c r="H6" i="5"/>
  <c r="H9" i="5"/>
  <c r="H17" i="5"/>
  <c r="H8" i="5"/>
  <c r="H21" i="5"/>
  <c r="H4" i="5"/>
  <c r="H29" i="5" l="1"/>
  <c r="F11" i="2"/>
  <c r="J12" i="2"/>
  <c r="J11" i="2"/>
  <c r="Z2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2" i="1"/>
  <c r="V34" i="1"/>
  <c r="V8" i="1"/>
  <c r="V9" i="1"/>
  <c r="V10" i="1"/>
  <c r="V11" i="1"/>
  <c r="V12" i="1"/>
  <c r="V13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2" i="1"/>
  <c r="Q34" i="1"/>
  <c r="J14" i="2" l="1"/>
  <c r="J15" i="2"/>
  <c r="J16" i="2"/>
  <c r="J17" i="2"/>
  <c r="J18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P34" i="1" l="1"/>
  <c r="O34" i="1"/>
  <c r="N34" i="1"/>
  <c r="M34" i="1"/>
  <c r="L34" i="1"/>
  <c r="K34" i="1"/>
  <c r="R2" i="1" s="1"/>
  <c r="J34" i="1"/>
  <c r="I34" i="1"/>
  <c r="H34" i="1"/>
  <c r="G34" i="1"/>
  <c r="F34" i="1"/>
  <c r="E34" i="1"/>
  <c r="D34" i="1"/>
  <c r="C34" i="1"/>
  <c r="B34" i="1"/>
  <c r="AA33" i="1"/>
  <c r="Z33" i="1"/>
  <c r="AA32" i="1"/>
  <c r="Z32" i="1"/>
  <c r="AA31" i="1"/>
  <c r="Z31" i="1"/>
  <c r="AA30" i="1"/>
  <c r="Z30" i="1"/>
  <c r="AA29" i="1"/>
  <c r="Z29" i="1"/>
  <c r="AA28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Z6" i="1"/>
  <c r="Z5" i="1"/>
  <c r="Z4" i="1"/>
  <c r="Z3" i="1"/>
  <c r="J19" i="2"/>
  <c r="Z34" i="1" l="1"/>
  <c r="P36" i="1" s="1"/>
  <c r="AA7" i="1"/>
  <c r="AA8" i="1"/>
  <c r="AA5" i="1"/>
  <c r="AA22" i="1"/>
  <c r="AA15" i="1"/>
  <c r="AA27" i="1"/>
  <c r="AA14" i="1"/>
  <c r="AA16" i="1"/>
  <c r="AA24" i="1"/>
  <c r="AA12" i="1"/>
  <c r="AA9" i="1"/>
  <c r="AA25" i="1"/>
  <c r="AA4" i="1"/>
  <c r="AA18" i="1"/>
  <c r="AA21" i="1"/>
  <c r="AA6" i="1"/>
  <c r="AA13" i="1"/>
  <c r="AA2" i="1"/>
  <c r="AA10" i="1"/>
  <c r="AA26" i="1"/>
  <c r="AA11" i="1"/>
  <c r="AA23" i="1"/>
  <c r="AA3" i="1"/>
  <c r="AA19" i="1"/>
  <c r="AA20" i="1"/>
  <c r="AA17" i="1"/>
  <c r="R4" i="1"/>
  <c r="R16" i="1"/>
  <c r="R28" i="1"/>
  <c r="R5" i="1"/>
  <c r="R17" i="1"/>
  <c r="R29" i="1"/>
  <c r="R6" i="1"/>
  <c r="R18" i="1"/>
  <c r="R30" i="1"/>
  <c r="R7" i="1"/>
  <c r="R19" i="1"/>
  <c r="R31" i="1"/>
  <c r="R8" i="1"/>
  <c r="R32" i="1"/>
  <c r="R9" i="1"/>
  <c r="R33" i="1"/>
  <c r="R22" i="1"/>
  <c r="R11" i="1"/>
  <c r="R12" i="1"/>
  <c r="R13" i="1"/>
  <c r="R25" i="1"/>
  <c r="R34" i="1"/>
  <c r="R14" i="1"/>
  <c r="R26" i="1"/>
  <c r="R3" i="1"/>
  <c r="R15" i="1"/>
  <c r="R27" i="1"/>
  <c r="R20" i="1"/>
  <c r="R21" i="1"/>
  <c r="R10" i="1"/>
  <c r="R23" i="1"/>
  <c r="R24" i="1"/>
  <c r="S7" i="1"/>
  <c r="S19" i="1"/>
  <c r="S31" i="1"/>
  <c r="S8" i="1"/>
  <c r="S20" i="1"/>
  <c r="S32" i="1"/>
  <c r="S9" i="1"/>
  <c r="S21" i="1"/>
  <c r="S33" i="1"/>
  <c r="S10" i="1"/>
  <c r="S34" i="1"/>
  <c r="S23" i="1"/>
  <c r="S24" i="1"/>
  <c r="S25" i="1"/>
  <c r="S14" i="1"/>
  <c r="S3" i="1"/>
  <c r="S4" i="1"/>
  <c r="S16" i="1"/>
  <c r="S28" i="1"/>
  <c r="S15" i="1"/>
  <c r="S5" i="1"/>
  <c r="S17" i="1"/>
  <c r="S29" i="1"/>
  <c r="S6" i="1"/>
  <c r="S18" i="1"/>
  <c r="S30" i="1"/>
  <c r="S22" i="1"/>
  <c r="S11" i="1"/>
  <c r="S2" i="1"/>
  <c r="S12" i="1"/>
  <c r="S13" i="1"/>
  <c r="S26" i="1"/>
  <c r="S27" i="1"/>
  <c r="T27" i="1"/>
  <c r="F24" i="2" s="1"/>
  <c r="T15" i="1"/>
  <c r="F34" i="2" s="1"/>
  <c r="T3" i="1"/>
  <c r="T26" i="1"/>
  <c r="F20" i="2" s="1"/>
  <c r="T14" i="1"/>
  <c r="F30" i="2" s="1"/>
  <c r="T2" i="1"/>
  <c r="F19" i="2" s="1"/>
  <c r="T25" i="1"/>
  <c r="F31" i="2" s="1"/>
  <c r="T13" i="1"/>
  <c r="F21" i="2" s="1"/>
  <c r="T12" i="1"/>
  <c r="F36" i="2" s="1"/>
  <c r="T23" i="1"/>
  <c r="F14" i="2" s="1"/>
  <c r="T11" i="1"/>
  <c r="F17" i="2" s="1"/>
  <c r="T10" i="1"/>
  <c r="F18" i="2" s="1"/>
  <c r="T21" i="1"/>
  <c r="F27" i="2" s="1"/>
  <c r="T32" i="1"/>
  <c r="T8" i="1"/>
  <c r="F35" i="2" s="1"/>
  <c r="T31" i="1"/>
  <c r="T30" i="1"/>
  <c r="T18" i="1"/>
  <c r="F26" i="2" s="1"/>
  <c r="T6" i="1"/>
  <c r="F22" i="2" s="1"/>
  <c r="T34" i="1"/>
  <c r="T9" i="1"/>
  <c r="F28" i="2" s="1"/>
  <c r="T19" i="1"/>
  <c r="F16" i="2" s="1"/>
  <c r="T29" i="1"/>
  <c r="T17" i="1"/>
  <c r="F23" i="2" s="1"/>
  <c r="T5" i="1"/>
  <c r="F33" i="2" s="1"/>
  <c r="T28" i="1"/>
  <c r="T16" i="1"/>
  <c r="F32" i="2" s="1"/>
  <c r="T4" i="1"/>
  <c r="F25" i="2" s="1"/>
  <c r="T24" i="1"/>
  <c r="F29" i="2" s="1"/>
  <c r="T22" i="1"/>
  <c r="F37" i="2" s="1"/>
  <c r="T33" i="1"/>
  <c r="T20" i="1"/>
  <c r="F12" i="2" s="1"/>
  <c r="T7" i="1"/>
  <c r="F15" i="2" s="1"/>
  <c r="P35" i="1"/>
  <c r="P3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tc={1510D21A-8A9A-43F5-AC9E-2AF5DA19A616}</author>
  </authors>
  <commentList>
    <comment ref="E13" authorId="0" shapeId="0" xr:uid="{1510D21A-8A9A-43F5-AC9E-2AF5DA19A616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 APARECE EN LA SERIE </t>
      </text>
    </comment>
  </commentList>
</comments>
</file>

<file path=xl/sharedStrings.xml><?xml version="1.0" encoding="utf-8"?>
<sst xmlns="http://schemas.openxmlformats.org/spreadsheetml/2006/main" count="243" uniqueCount="102">
  <si>
    <t>ÁREAS PROTEGIDAS / AÑO</t>
  </si>
  <si>
    <t>N
(MEDIANA)  sin 2020 y 2021</t>
  </si>
  <si>
    <t>no
Intervalo de confianza 90%</t>
  </si>
  <si>
    <t>E 
nivel de error 10%</t>
  </si>
  <si>
    <t xml:space="preserve">n
Resultado de la muestra
vigencia 2025 (considerando mediana 2022- 2024)
</t>
  </si>
  <si>
    <t xml:space="preserve">n
Resultado de la muestra
vigencia 2025 (considerando mediana 2010- 2019)+(2022-2024)
</t>
  </si>
  <si>
    <t>ANU Los Estoraques</t>
  </si>
  <si>
    <r>
      <rPr>
        <b/>
        <sz val="9"/>
        <rFont val="Calibri"/>
        <family val="1"/>
      </rPr>
      <t>PNN Amacayacu</t>
    </r>
  </si>
  <si>
    <r>
      <rPr>
        <b/>
        <sz val="9"/>
        <rFont val="Calibri"/>
        <family val="1"/>
      </rPr>
      <t>PNN Chingaza</t>
    </r>
  </si>
  <si>
    <t>PNN Los Corales del Rosario y de San Bernardo</t>
  </si>
  <si>
    <r>
      <rPr>
        <b/>
        <sz val="9"/>
        <rFont val="Calibri"/>
        <family val="1"/>
      </rPr>
      <t>PNN Gorgona</t>
    </r>
  </si>
  <si>
    <r>
      <rPr>
        <b/>
        <sz val="9"/>
        <rFont val="Calibri"/>
        <family val="1"/>
      </rPr>
      <t>PNN Macuira</t>
    </r>
  </si>
  <si>
    <t>PNN Los Nevados</t>
  </si>
  <si>
    <r>
      <t>PNN Old Providence</t>
    </r>
    <r>
      <rPr>
        <b/>
        <sz val="9"/>
        <rFont val="Calibri"/>
        <family val="2"/>
      </rPr>
      <t xml:space="preserve"> McBean Lagoon</t>
    </r>
  </si>
  <si>
    <r>
      <rPr>
        <b/>
        <sz val="9"/>
        <rFont val="Calibri"/>
        <family val="1"/>
      </rPr>
      <t>PNN Pisba</t>
    </r>
  </si>
  <si>
    <r>
      <rPr>
        <b/>
        <sz val="9"/>
        <rFont val="Calibri"/>
        <family val="1"/>
      </rPr>
      <t>PNN Puracé</t>
    </r>
  </si>
  <si>
    <r>
      <rPr>
        <b/>
        <sz val="9"/>
        <rFont val="Calibri"/>
        <family val="1"/>
      </rPr>
      <t>PNN Sierra de la Macarena</t>
    </r>
  </si>
  <si>
    <r>
      <rPr>
        <b/>
        <sz val="9"/>
        <rFont val="Calibri"/>
        <family val="1"/>
      </rPr>
      <t>PNN Sumapaz</t>
    </r>
  </si>
  <si>
    <r>
      <rPr>
        <b/>
        <sz val="9"/>
        <rFont val="Calibri"/>
        <family val="1"/>
      </rPr>
      <t>PNN Tamá</t>
    </r>
  </si>
  <si>
    <r>
      <rPr>
        <b/>
        <sz val="9"/>
        <rFont val="Calibri"/>
        <family val="1"/>
      </rPr>
      <t>PNN Tatamá</t>
    </r>
  </si>
  <si>
    <r>
      <rPr>
        <b/>
        <sz val="9"/>
        <rFont val="Calibri"/>
        <family val="1"/>
      </rPr>
      <t>PNN Tayrona</t>
    </r>
  </si>
  <si>
    <t>PNN El Tuparro</t>
  </si>
  <si>
    <r>
      <rPr>
        <sz val="9"/>
        <rFont val="Calibri"/>
        <family val="1"/>
      </rPr>
      <t>-</t>
    </r>
  </si>
  <si>
    <r>
      <rPr>
        <b/>
        <sz val="9"/>
        <rFont val="Calibri"/>
        <family val="1"/>
      </rPr>
      <t>PNN Utría</t>
    </r>
  </si>
  <si>
    <t>SFF Los Colorados</t>
  </si>
  <si>
    <r>
      <rPr>
        <b/>
        <sz val="9"/>
        <rFont val="Calibri"/>
        <family val="1"/>
      </rPr>
      <t>SFF Galeras</t>
    </r>
  </si>
  <si>
    <t>SFF Guanenta - Alto Rio Fonce</t>
  </si>
  <si>
    <r>
      <rPr>
        <b/>
        <sz val="9"/>
        <rFont val="Calibri"/>
        <family val="1"/>
      </rPr>
      <t>SFF Iguaque</t>
    </r>
  </si>
  <si>
    <t>SF Isla de la Corota</t>
  </si>
  <si>
    <r>
      <rPr>
        <b/>
        <sz val="9"/>
        <rFont val="Calibri"/>
        <family val="1"/>
      </rPr>
      <t>SFF Malpelo</t>
    </r>
  </si>
  <si>
    <r>
      <rPr>
        <b/>
        <sz val="9"/>
        <rFont val="Calibri"/>
        <family val="1"/>
      </rPr>
      <t>SFF Otún Quimbaya</t>
    </r>
  </si>
  <si>
    <r>
      <rPr>
        <b/>
        <sz val="9"/>
        <rFont val="Calibri"/>
        <family val="1"/>
      </rPr>
      <t>VP Isla de Salamanca</t>
    </r>
  </si>
  <si>
    <t>PNN Los Farallones de Cali</t>
  </si>
  <si>
    <t>PNN Tinigua</t>
  </si>
  <si>
    <r>
      <rPr>
        <b/>
        <sz val="9"/>
        <rFont val="Calibri"/>
        <family val="1"/>
      </rPr>
      <t>TOTAL GENERAL</t>
    </r>
  </si>
  <si>
    <t>TOTAL Visitantes</t>
  </si>
  <si>
    <t xml:space="preserve">Muestra </t>
  </si>
  <si>
    <r>
      <t>N</t>
    </r>
    <r>
      <rPr>
        <b/>
        <sz val="11"/>
        <color rgb="FF000000"/>
        <rFont val="Arial"/>
        <family val="2"/>
      </rPr>
      <t>o(Z)</t>
    </r>
  </si>
  <si>
    <t>Nivel de Confianza</t>
  </si>
  <si>
    <t>Margen de error</t>
  </si>
  <si>
    <t>DTCA</t>
  </si>
  <si>
    <t>DTAN</t>
  </si>
  <si>
    <t>PNN Macuira</t>
  </si>
  <si>
    <t>DTOR</t>
  </si>
  <si>
    <t>DTAO</t>
  </si>
  <si>
    <t>DTPA</t>
  </si>
  <si>
    <t>PNN Tayrona</t>
  </si>
  <si>
    <t>SFF Flamencos</t>
  </si>
  <si>
    <t>VP Isla de Salamanca</t>
  </si>
  <si>
    <t>PNN El Cocuy</t>
  </si>
  <si>
    <t>SFF Iguaque</t>
  </si>
  <si>
    <t>PNN Chingaza</t>
  </si>
  <si>
    <t>PNN Sierra de la Macarena</t>
  </si>
  <si>
    <t>PNN Cueva de los Guacharos</t>
  </si>
  <si>
    <t>SFF Galeras</t>
  </si>
  <si>
    <t>SFF Otún Quimbaya</t>
  </si>
  <si>
    <t>PNN Tatamá</t>
  </si>
  <si>
    <t>PNN Gorgona</t>
  </si>
  <si>
    <t>PNN Utría</t>
  </si>
  <si>
    <t>SFF Malpelo</t>
  </si>
  <si>
    <t xml:space="preserve">MAS - formula Muestra </t>
  </si>
  <si>
    <t>((N*(no^2) *(1)) /(((N-1) *(E^2) +((no^2) *(1)))</t>
  </si>
  <si>
    <r>
      <t>N</t>
    </r>
    <r>
      <rPr>
        <sz val="12"/>
        <color theme="1"/>
        <rFont val="Arial"/>
        <family val="2"/>
      </rPr>
      <t xml:space="preserve">: </t>
    </r>
  </si>
  <si>
    <t>Tamaño Poblacional, es decir la mediana del periodo 2010-2024</t>
  </si>
  <si>
    <r>
      <t>no:</t>
    </r>
    <r>
      <rPr>
        <sz val="12"/>
        <color theme="1"/>
        <rFont val="Arial"/>
        <family val="2"/>
      </rPr>
      <t xml:space="preserve"> </t>
    </r>
  </si>
  <si>
    <t>Valor Constante (1,65) para un nivel de confianza del 90%</t>
  </si>
  <si>
    <r>
      <t>E:</t>
    </r>
    <r>
      <rPr>
        <sz val="12"/>
        <color theme="1"/>
        <rFont val="Arial"/>
        <family val="2"/>
      </rPr>
      <t xml:space="preserve"> </t>
    </r>
  </si>
  <si>
    <t>Valor Constante (0,1) para un nivel de error del 10%</t>
  </si>
  <si>
    <r>
      <t>n:</t>
    </r>
    <r>
      <rPr>
        <sz val="12"/>
        <color theme="1"/>
        <rFont val="Arial"/>
        <family val="2"/>
      </rPr>
      <t xml:space="preserve"> </t>
    </r>
  </si>
  <si>
    <t>Resultado de la aplicación de la fórmula para definir el Número de Muestra</t>
  </si>
  <si>
    <t>SF Acandí Playón y Playona</t>
  </si>
  <si>
    <t>PNN Old Providence McBean Lagoon</t>
  </si>
  <si>
    <t>DIRECCIÓN TERRITORIAL</t>
  </si>
  <si>
    <t>ÁREA CON VOCACIÓN ECOTURÍSTICA</t>
  </si>
  <si>
    <t xml:space="preserve">DTCA </t>
  </si>
  <si>
    <t>PNN Sierra Nevada de Santa Marta</t>
  </si>
  <si>
    <t xml:space="preserve">DTAM </t>
  </si>
  <si>
    <t>PNN Amacayacu</t>
  </si>
  <si>
    <t>PNN Uramba Bahia Malaga</t>
  </si>
  <si>
    <t xml:space="preserve">RESULTADO DEL EJERCICIO: SE CALCULA CON LA MEDIANA DE LOS AÑOS 2022 AL 2024  YA QUE ESTOS SUGIEREN LO MÁS CERCANO AL COMPORTAMIENTO DE LA REALIDAD </t>
  </si>
  <si>
    <t>PARA LA VIGENCIA 2025</t>
  </si>
  <si>
    <t>ESTIMACIÓN DE LA MUESTRA PARA ENCUESTAS DE SATISFACCIÓN DE VISITANTES VIGENCIA 2025</t>
  </si>
  <si>
    <t>DTAM</t>
  </si>
  <si>
    <t>N
(MEDIANA)  2022-2025</t>
  </si>
  <si>
    <t>Tamaño Poblacional (N)2026</t>
  </si>
  <si>
    <t xml:space="preserve">n
Resultado de la muestra
vigencia 2025 (considerando mediana 2022- 2025)
</t>
  </si>
  <si>
    <t>I TRIMESTRE
23,34%</t>
  </si>
  <si>
    <t>II TRIMESTRE
	18,09%</t>
  </si>
  <si>
    <t>III TRIMESTRE
29,04%</t>
  </si>
  <si>
    <t>IV TRIMESTRE
	29,53%</t>
  </si>
  <si>
    <t>VERIFICACIÓN</t>
  </si>
  <si>
    <t>n
Resultado de la muestra
vigencia 2026 (considerando mediana 2022- 2025)
MUESTRA ANUAL</t>
  </si>
  <si>
    <t xml:space="preserve">I TRIMESTRE
CUMPLIDO A 15 DE ABRIL </t>
  </si>
  <si>
    <t>II TRIMESTRE
(Abril - Junio)</t>
  </si>
  <si>
    <t>III TRIMESTRE
(Julio - Sept.)</t>
  </si>
  <si>
    <t>IV TRIMESTRE
(Oct. - Diciemb)</t>
  </si>
  <si>
    <t>TOTAL META ANUAL</t>
  </si>
  <si>
    <t>cerrrado</t>
  </si>
  <si>
    <t>PNN Sierra Nevada de Santa Marta*</t>
  </si>
  <si>
    <t>Total muestra</t>
  </si>
  <si>
    <t>Ingreso de visitantes 2025</t>
  </si>
  <si>
    <t>DIRECCIÓN 
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</si>
</sst>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b/>
      <sz val="9"/>
      <name val="Aptos Narrow"/>
      <family val="2"/>
      <scheme val="minor"/>
    </font>
    <font>
      <b/>
      <sz val="9"/>
      <color rgb="FF000000"/>
      <name val="Aptos Narrow"/>
      <family val="2"/>
      <scheme val="minor"/>
    </font>
    <font>
      <b/>
      <sz val="9"/>
      <name val="Calibri"/>
      <family val="1"/>
    </font>
    <font>
      <sz val="9"/>
      <color rgb="FF000000"/>
      <name val="Calibri"/>
      <family val="2"/>
    </font>
    <font>
      <sz val="9"/>
      <name val="Calibri"/>
      <family val="2"/>
    </font>
    <font>
      <sz val="10"/>
      <color rgb="FF000000"/>
      <name val="Aptos Narrow"/>
      <family val="2"/>
      <scheme val="minor"/>
    </font>
    <font>
      <b/>
      <sz val="9"/>
      <name val="Calibri"/>
      <family val="2"/>
    </font>
    <font>
      <sz val="9"/>
      <color rgb="FF000000"/>
      <name val="Arial MT"/>
      <family val="2"/>
    </font>
    <font>
      <sz val="9"/>
      <name val="Calibri"/>
      <family val="1"/>
    </font>
    <font>
      <b/>
      <sz val="9"/>
      <color rgb="FF000000"/>
      <name val="Calibri"/>
      <family val="2"/>
    </font>
    <font>
      <sz val="8"/>
      <color rgb="FF000000"/>
      <name val="Times New Roman"/>
      <family val="1"/>
    </font>
    <font>
      <b/>
      <sz val="11"/>
      <color rgb="FF000000"/>
      <name val="Arial"/>
      <family val="2"/>
    </font>
    <font>
      <b/>
      <sz val="10"/>
      <color rgb="FF000000"/>
      <name val="Times New Roman"/>
      <family val="1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9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ptos Narrow"/>
      <family val="2"/>
      <scheme val="minor"/>
    </font>
    <font>
      <b/>
      <sz val="5"/>
      <color rgb="FFFFFFFF"/>
      <name val="Verdana"/>
      <family val="2"/>
    </font>
    <font>
      <sz val="5"/>
      <color rgb="FF000000"/>
      <name val="Verdana"/>
      <family val="2"/>
    </font>
    <font>
      <b/>
      <sz val="8"/>
      <color theme="1"/>
      <name val="Aptos Narrow"/>
      <family val="2"/>
      <scheme val="minor"/>
    </font>
    <font>
      <b/>
      <sz val="5"/>
      <color rgb="FF00000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C2D59B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B3040"/>
        <bgColor indexed="64"/>
      </patternFill>
    </fill>
    <fill>
      <patternFill patternType="solid">
        <fgColor theme="3" tint="0.8999908444471571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94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1" fontId="4" fillId="3" borderId="1" xfId="2" applyNumberFormat="1" applyFont="1" applyFill="1" applyBorder="1" applyAlignment="1">
      <alignment horizontal="center" vertical="center" wrapText="1"/>
    </xf>
    <xf numFmtId="1" fontId="4" fillId="2" borderId="1" xfId="2" applyNumberFormat="1" applyFont="1" applyFill="1" applyBorder="1" applyAlignment="1">
      <alignment horizontal="center" vertical="center" wrapText="1"/>
    </xf>
    <xf numFmtId="0" fontId="2" fillId="0" borderId="0" xfId="2" applyAlignment="1">
      <alignment horizontal="left" vertical="top"/>
    </xf>
    <xf numFmtId="0" fontId="5" fillId="2" borderId="5" xfId="2" applyFont="1" applyFill="1" applyBorder="1" applyAlignment="1">
      <alignment horizontal="left" vertical="top" wrapText="1"/>
    </xf>
    <xf numFmtId="3" fontId="6" fillId="0" borderId="5" xfId="2" applyNumberFormat="1" applyFont="1" applyBorder="1" applyAlignment="1">
      <alignment horizontal="right" vertical="top" shrinkToFit="1"/>
    </xf>
    <xf numFmtId="0" fontId="7" fillId="0" borderId="5" xfId="2" applyFont="1" applyBorder="1" applyAlignment="1">
      <alignment horizontal="right" vertical="top" wrapText="1"/>
    </xf>
    <xf numFmtId="0" fontId="7" fillId="0" borderId="6" xfId="2" applyFont="1" applyBorder="1" applyAlignment="1">
      <alignment horizontal="right" vertical="top" wrapText="1"/>
    </xf>
    <xf numFmtId="0" fontId="7" fillId="0" borderId="7" xfId="2" applyFont="1" applyBorder="1" applyAlignment="1">
      <alignment horizontal="right" vertical="top" wrapText="1"/>
    </xf>
    <xf numFmtId="3" fontId="6" fillId="0" borderId="8" xfId="2" applyNumberFormat="1" applyFont="1" applyBorder="1" applyAlignment="1">
      <alignment horizontal="right" vertical="top" shrinkToFit="1"/>
    </xf>
    <xf numFmtId="4" fontId="6" fillId="0" borderId="5" xfId="2" applyNumberFormat="1" applyFont="1" applyBorder="1" applyAlignment="1">
      <alignment horizontal="right" vertical="top" shrinkToFit="1"/>
    </xf>
    <xf numFmtId="0" fontId="8" fillId="0" borderId="5" xfId="2" applyFont="1" applyBorder="1" applyAlignment="1">
      <alignment vertical="top"/>
    </xf>
    <xf numFmtId="1" fontId="8" fillId="0" borderId="5" xfId="2" applyNumberFormat="1" applyFont="1" applyBorder="1" applyAlignment="1">
      <alignment vertical="top"/>
    </xf>
    <xf numFmtId="0" fontId="9" fillId="2" borderId="5" xfId="2" applyFont="1" applyFill="1" applyBorder="1" applyAlignment="1">
      <alignment horizontal="left" vertical="top" wrapText="1"/>
    </xf>
    <xf numFmtId="0" fontId="7" fillId="0" borderId="8" xfId="2" applyFont="1" applyBorder="1" applyAlignment="1">
      <alignment horizontal="right" vertical="top" wrapText="1"/>
    </xf>
    <xf numFmtId="1" fontId="6" fillId="0" borderId="5" xfId="2" applyNumberFormat="1" applyFont="1" applyBorder="1" applyAlignment="1">
      <alignment horizontal="right" vertical="top" shrinkToFit="1"/>
    </xf>
    <xf numFmtId="3" fontId="6" fillId="0" borderId="6" xfId="2" applyNumberFormat="1" applyFont="1" applyBorder="1" applyAlignment="1">
      <alignment horizontal="right" vertical="top" shrinkToFit="1"/>
    </xf>
    <xf numFmtId="3" fontId="6" fillId="0" borderId="7" xfId="2" applyNumberFormat="1" applyFont="1" applyBorder="1" applyAlignment="1">
      <alignment horizontal="right" vertical="top" shrinkToFit="1"/>
    </xf>
    <xf numFmtId="1" fontId="10" fillId="0" borderId="6" xfId="2" applyNumberFormat="1" applyFont="1" applyBorder="1" applyAlignment="1">
      <alignment horizontal="right" vertical="top" shrinkToFit="1"/>
    </xf>
    <xf numFmtId="1" fontId="6" fillId="0" borderId="7" xfId="2" applyNumberFormat="1" applyFont="1" applyBorder="1" applyAlignment="1">
      <alignment horizontal="right" vertical="top" shrinkToFit="1"/>
    </xf>
    <xf numFmtId="1" fontId="6" fillId="0" borderId="8" xfId="2" applyNumberFormat="1" applyFont="1" applyBorder="1" applyAlignment="1">
      <alignment horizontal="right" vertical="top" shrinkToFit="1"/>
    </xf>
    <xf numFmtId="3" fontId="10" fillId="0" borderId="6" xfId="2" applyNumberFormat="1" applyFont="1" applyBorder="1" applyAlignment="1">
      <alignment horizontal="right" vertical="top" shrinkToFit="1"/>
    </xf>
    <xf numFmtId="3" fontId="6" fillId="4" borderId="5" xfId="2" applyNumberFormat="1" applyFont="1" applyFill="1" applyBorder="1" applyAlignment="1">
      <alignment horizontal="right" vertical="top" shrinkToFit="1"/>
    </xf>
    <xf numFmtId="3" fontId="6" fillId="4" borderId="6" xfId="2" applyNumberFormat="1" applyFont="1" applyFill="1" applyBorder="1" applyAlignment="1">
      <alignment horizontal="right" vertical="top" shrinkToFit="1"/>
    </xf>
    <xf numFmtId="3" fontId="6" fillId="4" borderId="7" xfId="2" applyNumberFormat="1" applyFont="1" applyFill="1" applyBorder="1" applyAlignment="1">
      <alignment horizontal="right" vertical="top" shrinkToFit="1"/>
    </xf>
    <xf numFmtId="3" fontId="6" fillId="4" borderId="8" xfId="2" applyNumberFormat="1" applyFont="1" applyFill="1" applyBorder="1" applyAlignment="1">
      <alignment horizontal="right" vertical="top" shrinkToFit="1"/>
    </xf>
    <xf numFmtId="0" fontId="2" fillId="4" borderId="0" xfId="2" applyFill="1" applyAlignment="1">
      <alignment horizontal="left" vertical="top"/>
    </xf>
    <xf numFmtId="0" fontId="5" fillId="5" borderId="5" xfId="2" applyFont="1" applyFill="1" applyBorder="1" applyAlignment="1">
      <alignment horizontal="left" vertical="top" wrapText="1"/>
    </xf>
    <xf numFmtId="1" fontId="6" fillId="5" borderId="5" xfId="2" applyNumberFormat="1" applyFont="1" applyFill="1" applyBorder="1" applyAlignment="1">
      <alignment horizontal="right" vertical="top" shrinkToFit="1"/>
    </xf>
    <xf numFmtId="0" fontId="7" fillId="5" borderId="5" xfId="2" applyFont="1" applyFill="1" applyBorder="1" applyAlignment="1">
      <alignment horizontal="right" vertical="top" wrapText="1"/>
    </xf>
    <xf numFmtId="0" fontId="7" fillId="5" borderId="6" xfId="2" applyFont="1" applyFill="1" applyBorder="1" applyAlignment="1">
      <alignment horizontal="right" vertical="top" wrapText="1"/>
    </xf>
    <xf numFmtId="0" fontId="7" fillId="5" borderId="7" xfId="2" applyFont="1" applyFill="1" applyBorder="1" applyAlignment="1">
      <alignment horizontal="right" vertical="top" wrapText="1"/>
    </xf>
    <xf numFmtId="0" fontId="7" fillId="5" borderId="8" xfId="2" applyFont="1" applyFill="1" applyBorder="1" applyAlignment="1">
      <alignment horizontal="right" vertical="top" wrapText="1"/>
    </xf>
    <xf numFmtId="3" fontId="6" fillId="5" borderId="5" xfId="2" applyNumberFormat="1" applyFont="1" applyFill="1" applyBorder="1" applyAlignment="1">
      <alignment horizontal="right" vertical="top" shrinkToFit="1"/>
    </xf>
    <xf numFmtId="4" fontId="6" fillId="5" borderId="5" xfId="2" applyNumberFormat="1" applyFont="1" applyFill="1" applyBorder="1" applyAlignment="1">
      <alignment horizontal="right" vertical="top" shrinkToFit="1"/>
    </xf>
    <xf numFmtId="0" fontId="2" fillId="5" borderId="0" xfId="2" applyFill="1" applyAlignment="1">
      <alignment horizontal="left" vertical="top"/>
    </xf>
    <xf numFmtId="0" fontId="8" fillId="5" borderId="5" xfId="2" applyFont="1" applyFill="1" applyBorder="1" applyAlignment="1">
      <alignment vertical="top"/>
    </xf>
    <xf numFmtId="1" fontId="8" fillId="5" borderId="5" xfId="2" applyNumberFormat="1" applyFont="1" applyFill="1" applyBorder="1" applyAlignment="1">
      <alignment vertical="top"/>
    </xf>
    <xf numFmtId="0" fontId="5" fillId="0" borderId="5" xfId="2" applyFont="1" applyBorder="1" applyAlignment="1">
      <alignment horizontal="left" vertical="top" wrapText="1"/>
    </xf>
    <xf numFmtId="1" fontId="6" fillId="5" borderId="8" xfId="2" applyNumberFormat="1" applyFont="1" applyFill="1" applyBorder="1" applyAlignment="1">
      <alignment horizontal="right" vertical="top" shrinkToFit="1"/>
    </xf>
    <xf numFmtId="1" fontId="6" fillId="0" borderId="6" xfId="2" applyNumberFormat="1" applyFont="1" applyBorder="1" applyAlignment="1">
      <alignment horizontal="right" vertical="top" shrinkToFit="1"/>
    </xf>
    <xf numFmtId="1" fontId="6" fillId="4" borderId="5" xfId="2" applyNumberFormat="1" applyFont="1" applyFill="1" applyBorder="1" applyAlignment="1">
      <alignment horizontal="right" vertical="top" shrinkToFit="1"/>
    </xf>
    <xf numFmtId="1" fontId="6" fillId="4" borderId="6" xfId="2" applyNumberFormat="1" applyFont="1" applyFill="1" applyBorder="1" applyAlignment="1">
      <alignment horizontal="right" vertical="top" shrinkToFit="1"/>
    </xf>
    <xf numFmtId="1" fontId="6" fillId="4" borderId="7" xfId="2" applyNumberFormat="1" applyFont="1" applyFill="1" applyBorder="1" applyAlignment="1">
      <alignment horizontal="right" vertical="top" shrinkToFit="1"/>
    </xf>
    <xf numFmtId="1" fontId="6" fillId="4" borderId="8" xfId="2" applyNumberFormat="1" applyFont="1" applyFill="1" applyBorder="1" applyAlignment="1">
      <alignment horizontal="right" vertical="top" shrinkToFit="1"/>
    </xf>
    <xf numFmtId="0" fontId="7" fillId="4" borderId="5" xfId="2" applyFont="1" applyFill="1" applyBorder="1" applyAlignment="1">
      <alignment horizontal="right" vertical="top" wrapText="1"/>
    </xf>
    <xf numFmtId="0" fontId="7" fillId="4" borderId="6" xfId="2" applyFont="1" applyFill="1" applyBorder="1" applyAlignment="1">
      <alignment horizontal="right" vertical="top" wrapText="1"/>
    </xf>
    <xf numFmtId="0" fontId="7" fillId="4" borderId="7" xfId="2" applyFont="1" applyFill="1" applyBorder="1" applyAlignment="1">
      <alignment horizontal="right" vertical="top" wrapText="1"/>
    </xf>
    <xf numFmtId="0" fontId="7" fillId="4" borderId="8" xfId="2" applyFont="1" applyFill="1" applyBorder="1" applyAlignment="1">
      <alignment horizontal="right" vertical="top" wrapText="1"/>
    </xf>
    <xf numFmtId="0" fontId="9" fillId="2" borderId="5" xfId="2" applyFont="1" applyFill="1" applyBorder="1" applyAlignment="1">
      <alignment horizontal="center" vertical="top" wrapText="1"/>
    </xf>
    <xf numFmtId="3" fontId="12" fillId="2" borderId="5" xfId="2" applyNumberFormat="1" applyFont="1" applyFill="1" applyBorder="1" applyAlignment="1">
      <alignment horizontal="right" vertical="top" shrinkToFit="1"/>
    </xf>
    <xf numFmtId="3" fontId="12" fillId="2" borderId="6" xfId="2" applyNumberFormat="1" applyFont="1" applyFill="1" applyBorder="1" applyAlignment="1">
      <alignment horizontal="right" vertical="top" shrinkToFit="1"/>
    </xf>
    <xf numFmtId="3" fontId="12" fillId="2" borderId="9" xfId="2" applyNumberFormat="1" applyFont="1" applyFill="1" applyBorder="1" applyAlignment="1">
      <alignment horizontal="right" vertical="top" shrinkToFit="1"/>
    </xf>
    <xf numFmtId="3" fontId="12" fillId="2" borderId="8" xfId="2" applyNumberFormat="1" applyFont="1" applyFill="1" applyBorder="1" applyAlignment="1">
      <alignment horizontal="right" vertical="top" shrinkToFit="1"/>
    </xf>
    <xf numFmtId="0" fontId="2" fillId="0" borderId="5" xfId="2" applyBorder="1" applyAlignment="1">
      <alignment horizontal="right" vertical="top"/>
    </xf>
    <xf numFmtId="1" fontId="2" fillId="0" borderId="5" xfId="2" applyNumberFormat="1" applyBorder="1" applyAlignment="1">
      <alignment horizontal="right" vertical="top"/>
    </xf>
    <xf numFmtId="3" fontId="2" fillId="0" borderId="0" xfId="2" applyNumberFormat="1" applyAlignment="1">
      <alignment horizontal="left" vertical="top"/>
    </xf>
    <xf numFmtId="0" fontId="13" fillId="0" borderId="0" xfId="2" applyFont="1" applyAlignment="1">
      <alignment horizontal="left" vertical="top"/>
    </xf>
    <xf numFmtId="3" fontId="2" fillId="0" borderId="0" xfId="2" applyNumberFormat="1" applyAlignment="1">
      <alignment horizontal="right" vertical="top"/>
    </xf>
    <xf numFmtId="1" fontId="2" fillId="0" borderId="0" xfId="2" applyNumberFormat="1" applyAlignment="1">
      <alignment horizontal="left" vertical="top"/>
    </xf>
    <xf numFmtId="9" fontId="2" fillId="0" borderId="0" xfId="1" applyFont="1" applyAlignment="1">
      <alignment horizontal="right" vertical="top"/>
    </xf>
    <xf numFmtId="9" fontId="2" fillId="0" borderId="0" xfId="1" applyFont="1" applyAlignment="1">
      <alignment horizontal="left" vertical="top"/>
    </xf>
    <xf numFmtId="9" fontId="6" fillId="0" borderId="5" xfId="1" applyFont="1" applyBorder="1" applyAlignment="1">
      <alignment horizontal="right" vertical="top" shrinkToFit="1"/>
    </xf>
    <xf numFmtId="0" fontId="15" fillId="0" borderId="0" xfId="2" applyFont="1" applyAlignment="1">
      <alignment horizontal="left" vertical="top"/>
    </xf>
    <xf numFmtId="0" fontId="16" fillId="0" borderId="0" xfId="0" applyFont="1" applyAlignment="1">
      <alignment vertical="center"/>
    </xf>
    <xf numFmtId="0" fontId="4" fillId="3" borderId="1" xfId="2" applyFont="1" applyFill="1" applyBorder="1" applyAlignment="1">
      <alignment horizontal="center" vertical="center" wrapText="1"/>
    </xf>
    <xf numFmtId="1" fontId="4" fillId="3" borderId="4" xfId="2" applyNumberFormat="1" applyFont="1" applyFill="1" applyBorder="1" applyAlignment="1">
      <alignment horizontal="center" vertical="center" wrapText="1"/>
    </xf>
    <xf numFmtId="0" fontId="18" fillId="6" borderId="10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/>
    </xf>
    <xf numFmtId="0" fontId="20" fillId="0" borderId="5" xfId="2" applyFont="1" applyBorder="1" applyAlignment="1">
      <alignment horizontal="center" wrapText="1"/>
    </xf>
    <xf numFmtId="9" fontId="20" fillId="0" borderId="5" xfId="2" applyNumberFormat="1" applyFont="1" applyBorder="1" applyAlignment="1">
      <alignment horizontal="center" wrapText="1"/>
    </xf>
    <xf numFmtId="0" fontId="19" fillId="0" borderId="5" xfId="0" applyFont="1" applyBorder="1"/>
    <xf numFmtId="1" fontId="20" fillId="0" borderId="5" xfId="2" applyNumberFormat="1" applyFont="1" applyBorder="1" applyAlignment="1">
      <alignment horizontal="center"/>
    </xf>
    <xf numFmtId="2" fontId="19" fillId="0" borderId="5" xfId="0" applyNumberFormat="1" applyFont="1" applyBorder="1" applyAlignment="1">
      <alignment horizontal="center"/>
    </xf>
    <xf numFmtId="2" fontId="19" fillId="0" borderId="5" xfId="0" applyNumberFormat="1" applyFont="1" applyBorder="1"/>
    <xf numFmtId="1" fontId="0" fillId="0" borderId="0" xfId="0" applyNumberFormat="1"/>
    <xf numFmtId="0" fontId="21" fillId="0" borderId="0" xfId="0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9" fontId="23" fillId="0" borderId="0" xfId="1" applyFont="1" applyBorder="1" applyAlignment="1">
      <alignment horizontal="center" vertical="center"/>
    </xf>
    <xf numFmtId="0" fontId="24" fillId="0" borderId="0" xfId="0" applyFont="1"/>
    <xf numFmtId="0" fontId="22" fillId="7" borderId="5" xfId="0" applyFont="1" applyFill="1" applyBorder="1" applyAlignment="1">
      <alignment horizontal="center" vertical="center" wrapText="1"/>
    </xf>
    <xf numFmtId="1" fontId="22" fillId="7" borderId="5" xfId="0" applyNumberFormat="1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1" fontId="23" fillId="0" borderId="5" xfId="0" applyNumberFormat="1" applyFont="1" applyBorder="1" applyAlignment="1">
      <alignment horizontal="center" vertical="center"/>
    </xf>
    <xf numFmtId="0" fontId="23" fillId="8" borderId="5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1" fontId="23" fillId="8" borderId="5" xfId="0" applyNumberFormat="1" applyFont="1" applyFill="1" applyBorder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0" fontId="15" fillId="0" borderId="0" xfId="2" applyFont="1" applyAlignment="1">
      <alignment horizontal="center" vertical="top"/>
    </xf>
  </cellXfs>
  <cellStyles count="4">
    <cellStyle name="Millares 2" xfId="3" xr:uid="{00000000-0005-0000-0000-000000000000}"/>
    <cellStyle name="Normal" xfId="0" builtinId="0"/>
    <cellStyle name="Normal 2" xfId="2" xr:uid="{00000000-0005-0000-0000-000002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Visitantes en parques 2010 - 2024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4.1003827159962342E-2"/>
          <c:y val="7.5415339772416976E-2"/>
          <c:w val="0.94929599782027274"/>
          <c:h val="0.48550063579975722"/>
        </c:manualLayout>
      </c:layout>
      <c:lineChart>
        <c:grouping val="standard"/>
        <c:varyColors val="0"/>
        <c:ser>
          <c:idx val="2"/>
          <c:order val="0"/>
          <c:tx>
            <c:strRef>
              <c:f>'serie 2010 2025'!$A$4</c:f>
              <c:strCache>
                <c:ptCount val="1"/>
                <c:pt idx="0">
                  <c:v>PNN Los Nevados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2025'!$B$4:$P$4</c:f>
              <c:numCache>
                <c:formatCode>#,##0</c:formatCode>
                <c:ptCount val="15"/>
                <c:pt idx="0">
                  <c:v>51337</c:v>
                </c:pt>
                <c:pt idx="1">
                  <c:v>44141</c:v>
                </c:pt>
                <c:pt idx="2">
                  <c:v>15360</c:v>
                </c:pt>
                <c:pt idx="3">
                  <c:v>21004</c:v>
                </c:pt>
                <c:pt idx="4">
                  <c:v>37498</c:v>
                </c:pt>
                <c:pt idx="5">
                  <c:v>32828</c:v>
                </c:pt>
                <c:pt idx="6">
                  <c:v>39904</c:v>
                </c:pt>
                <c:pt idx="7">
                  <c:v>50896</c:v>
                </c:pt>
                <c:pt idx="8">
                  <c:v>54095</c:v>
                </c:pt>
                <c:pt idx="9">
                  <c:v>45288</c:v>
                </c:pt>
                <c:pt idx="10">
                  <c:v>15966</c:v>
                </c:pt>
                <c:pt idx="11">
                  <c:v>49469</c:v>
                </c:pt>
                <c:pt idx="12">
                  <c:v>52780</c:v>
                </c:pt>
                <c:pt idx="13">
                  <c:v>25884</c:v>
                </c:pt>
                <c:pt idx="14">
                  <c:v>71106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AE-430F-B4AA-86DF0A5DE6AE}"/>
            </c:ext>
          </c:extLst>
        </c:ser>
        <c:ser>
          <c:idx val="4"/>
          <c:order val="1"/>
          <c:tx>
            <c:strRef>
              <c:f>'serie 2010 2025'!$A$6</c:f>
              <c:strCache>
                <c:ptCount val="1"/>
                <c:pt idx="0">
                  <c:v>PNN El Cocuy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2025'!$B$6:$P$6</c:f>
              <c:numCache>
                <c:formatCode>#,##0</c:formatCode>
                <c:ptCount val="15"/>
                <c:pt idx="0">
                  <c:v>7605</c:v>
                </c:pt>
                <c:pt idx="1">
                  <c:v>6534</c:v>
                </c:pt>
                <c:pt idx="2">
                  <c:v>9747</c:v>
                </c:pt>
                <c:pt idx="3">
                  <c:v>14147</c:v>
                </c:pt>
                <c:pt idx="4">
                  <c:v>16867</c:v>
                </c:pt>
                <c:pt idx="5">
                  <c:v>18500</c:v>
                </c:pt>
                <c:pt idx="6">
                  <c:v>7617</c:v>
                </c:pt>
                <c:pt idx="7">
                  <c:v>8695</c:v>
                </c:pt>
                <c:pt idx="8">
                  <c:v>14125</c:v>
                </c:pt>
                <c:pt idx="9">
                  <c:v>16273</c:v>
                </c:pt>
                <c:pt idx="10">
                  <c:v>5654</c:v>
                </c:pt>
                <c:pt idx="11">
                  <c:v>24691</c:v>
                </c:pt>
                <c:pt idx="12">
                  <c:v>25739</c:v>
                </c:pt>
                <c:pt idx="13">
                  <c:v>31520</c:v>
                </c:pt>
                <c:pt idx="14">
                  <c:v>30765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BAE-430F-B4AA-86DF0A5DE6AE}"/>
            </c:ext>
          </c:extLst>
        </c:ser>
        <c:ser>
          <c:idx val="5"/>
          <c:order val="2"/>
          <c:tx>
            <c:strRef>
              <c:f>'serie 2010 2025'!$A$7</c:f>
              <c:strCache>
                <c:ptCount val="1"/>
                <c:pt idx="0">
                  <c:v>SFF Flamencos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2025'!$B$7:$P$7</c:f>
              <c:numCache>
                <c:formatCode>#,##0</c:formatCode>
                <c:ptCount val="15"/>
                <c:pt idx="0" formatCode="0">
                  <c:v>363</c:v>
                </c:pt>
                <c:pt idx="1">
                  <c:v>4165</c:v>
                </c:pt>
                <c:pt idx="2">
                  <c:v>3259</c:v>
                </c:pt>
                <c:pt idx="3">
                  <c:v>13779</c:v>
                </c:pt>
                <c:pt idx="4">
                  <c:v>7690</c:v>
                </c:pt>
                <c:pt idx="5">
                  <c:v>12845</c:v>
                </c:pt>
                <c:pt idx="6">
                  <c:v>10637</c:v>
                </c:pt>
                <c:pt idx="7">
                  <c:v>14982</c:v>
                </c:pt>
                <c:pt idx="8">
                  <c:v>16630</c:v>
                </c:pt>
                <c:pt idx="9">
                  <c:v>17760</c:v>
                </c:pt>
                <c:pt idx="10">
                  <c:v>4330</c:v>
                </c:pt>
                <c:pt idx="11">
                  <c:v>22554</c:v>
                </c:pt>
                <c:pt idx="12">
                  <c:v>18119</c:v>
                </c:pt>
                <c:pt idx="13">
                  <c:v>36445</c:v>
                </c:pt>
                <c:pt idx="14">
                  <c:v>24752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BAE-430F-B4AA-86DF0A5DE6AE}"/>
            </c:ext>
          </c:extLst>
        </c:ser>
        <c:ser>
          <c:idx val="6"/>
          <c:order val="3"/>
          <c:tx>
            <c:strRef>
              <c:f>'serie 2010 2025'!$A$8</c:f>
              <c:strCache>
                <c:ptCount val="1"/>
                <c:pt idx="0">
                  <c:v>PNN Uramba Bahia Malaga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2025'!$B$8:$P$8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 formatCode="#,##0">
                  <c:v>22612</c:v>
                </c:pt>
                <c:pt idx="13" formatCode="#,##0">
                  <c:v>15330</c:v>
                </c:pt>
                <c:pt idx="14" formatCode="#,##0">
                  <c:v>21508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BAE-430F-B4AA-86DF0A5DE6AE}"/>
            </c:ext>
          </c:extLst>
        </c:ser>
        <c:ser>
          <c:idx val="7"/>
          <c:order val="4"/>
          <c:tx>
            <c:strRef>
              <c:f>'serie 2010 2025'!$A$9</c:f>
              <c:strCache>
                <c:ptCount val="1"/>
                <c:pt idx="0">
                  <c:v>PNN Chingaza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2025'!$B$9:$P$9</c:f>
              <c:numCache>
                <c:formatCode>#,##0</c:formatCode>
                <c:ptCount val="15"/>
                <c:pt idx="0">
                  <c:v>8508</c:v>
                </c:pt>
                <c:pt idx="1">
                  <c:v>9487</c:v>
                </c:pt>
                <c:pt idx="2">
                  <c:v>13801</c:v>
                </c:pt>
                <c:pt idx="3">
                  <c:v>15081</c:v>
                </c:pt>
                <c:pt idx="4">
                  <c:v>11972</c:v>
                </c:pt>
                <c:pt idx="5">
                  <c:v>17866</c:v>
                </c:pt>
                <c:pt idx="6">
                  <c:v>23248</c:v>
                </c:pt>
                <c:pt idx="7">
                  <c:v>28353</c:v>
                </c:pt>
                <c:pt idx="8">
                  <c:v>24831</c:v>
                </c:pt>
                <c:pt idx="9">
                  <c:v>25971</c:v>
                </c:pt>
                <c:pt idx="10">
                  <c:v>5670</c:v>
                </c:pt>
                <c:pt idx="11">
                  <c:v>9857</c:v>
                </c:pt>
                <c:pt idx="12">
                  <c:v>13943</c:v>
                </c:pt>
                <c:pt idx="13">
                  <c:v>16937</c:v>
                </c:pt>
                <c:pt idx="14">
                  <c:v>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BAE-430F-B4AA-86DF0A5DE6AE}"/>
            </c:ext>
          </c:extLst>
        </c:ser>
        <c:ser>
          <c:idx val="8"/>
          <c:order val="5"/>
          <c:tx>
            <c:strRef>
              <c:f>'serie 2010 2025'!$A$10</c:f>
              <c:strCache>
                <c:ptCount val="1"/>
                <c:pt idx="0">
                  <c:v>PNN Sierra Nevada de Santa Marta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2025'!$B$10:$P$10</c:f>
              <c:numCache>
                <c:formatCode>0</c:formatCode>
                <c:ptCount val="15"/>
                <c:pt idx="0">
                  <c:v>279</c:v>
                </c:pt>
                <c:pt idx="1">
                  <c:v>325</c:v>
                </c:pt>
                <c:pt idx="2">
                  <c:v>270</c:v>
                </c:pt>
                <c:pt idx="3">
                  <c:v>373</c:v>
                </c:pt>
                <c:pt idx="4" formatCode="#,##0">
                  <c:v>9593</c:v>
                </c:pt>
                <c:pt idx="5" formatCode="#,##0">
                  <c:v>12809</c:v>
                </c:pt>
                <c:pt idx="6" formatCode="#,##0">
                  <c:v>21117</c:v>
                </c:pt>
                <c:pt idx="7" formatCode="#,##0">
                  <c:v>23478</c:v>
                </c:pt>
                <c:pt idx="8" formatCode="#,##0">
                  <c:v>25312</c:v>
                </c:pt>
                <c:pt idx="9" formatCode="#,##0">
                  <c:v>27753</c:v>
                </c:pt>
                <c:pt idx="10" formatCode="#,##0">
                  <c:v>7664</c:v>
                </c:pt>
                <c:pt idx="11" formatCode="#,##0">
                  <c:v>9929</c:v>
                </c:pt>
                <c:pt idx="12" formatCode="#,##0">
                  <c:v>23459</c:v>
                </c:pt>
                <c:pt idx="13" formatCode="#,##0">
                  <c:v>25174</c:v>
                </c:pt>
                <c:pt idx="14" formatCode="#,##0">
                  <c:v>18653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BAE-430F-B4AA-86DF0A5DE6AE}"/>
            </c:ext>
          </c:extLst>
        </c:ser>
        <c:ser>
          <c:idx val="9"/>
          <c:order val="6"/>
          <c:tx>
            <c:strRef>
              <c:f>'serie 2010 2025'!$A$11</c:f>
              <c:strCache>
                <c:ptCount val="1"/>
                <c:pt idx="0">
                  <c:v>PNN Old Providence McBean Lagoon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2025'!$B$11:$P$11</c:f>
              <c:numCache>
                <c:formatCode>#,##0</c:formatCode>
                <c:ptCount val="15"/>
                <c:pt idx="0">
                  <c:v>8392</c:v>
                </c:pt>
                <c:pt idx="1">
                  <c:v>9783</c:v>
                </c:pt>
                <c:pt idx="2">
                  <c:v>10089</c:v>
                </c:pt>
                <c:pt idx="3">
                  <c:v>10591</c:v>
                </c:pt>
                <c:pt idx="4">
                  <c:v>13996</c:v>
                </c:pt>
                <c:pt idx="5">
                  <c:v>20617</c:v>
                </c:pt>
                <c:pt idx="6">
                  <c:v>25076</c:v>
                </c:pt>
                <c:pt idx="7">
                  <c:v>17638</c:v>
                </c:pt>
                <c:pt idx="8">
                  <c:v>15118</c:v>
                </c:pt>
                <c:pt idx="9">
                  <c:v>18015</c:v>
                </c:pt>
                <c:pt idx="10">
                  <c:v>3715</c:v>
                </c:pt>
                <c:pt idx="11" formatCode="General">
                  <c:v>0</c:v>
                </c:pt>
                <c:pt idx="12" formatCode="General">
                  <c:v>0</c:v>
                </c:pt>
                <c:pt idx="13">
                  <c:v>11629</c:v>
                </c:pt>
                <c:pt idx="14">
                  <c:v>15977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BAE-430F-B4AA-86DF0A5DE6AE}"/>
            </c:ext>
          </c:extLst>
        </c:ser>
        <c:ser>
          <c:idx val="10"/>
          <c:order val="7"/>
          <c:tx>
            <c:strRef>
              <c:f>'serie 2010 2025'!$A$12</c:f>
              <c:strCache>
                <c:ptCount val="1"/>
                <c:pt idx="0">
                  <c:v>PNN Utría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2025'!$B$12:$P$12</c:f>
              <c:numCache>
                <c:formatCode>#,##0</c:formatCode>
                <c:ptCount val="15"/>
                <c:pt idx="0">
                  <c:v>1007</c:v>
                </c:pt>
                <c:pt idx="1">
                  <c:v>1977</c:v>
                </c:pt>
                <c:pt idx="2">
                  <c:v>1864</c:v>
                </c:pt>
                <c:pt idx="3">
                  <c:v>3127</c:v>
                </c:pt>
                <c:pt idx="4">
                  <c:v>3073</c:v>
                </c:pt>
                <c:pt idx="5">
                  <c:v>2888</c:v>
                </c:pt>
                <c:pt idx="6">
                  <c:v>5948</c:v>
                </c:pt>
                <c:pt idx="7">
                  <c:v>6822</c:v>
                </c:pt>
                <c:pt idx="8">
                  <c:v>8776</c:v>
                </c:pt>
                <c:pt idx="9">
                  <c:v>8630</c:v>
                </c:pt>
                <c:pt idx="10">
                  <c:v>1375</c:v>
                </c:pt>
                <c:pt idx="11">
                  <c:v>8683</c:v>
                </c:pt>
                <c:pt idx="12">
                  <c:v>10785</c:v>
                </c:pt>
                <c:pt idx="13">
                  <c:v>10283</c:v>
                </c:pt>
                <c:pt idx="14">
                  <c:v>10447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BAE-430F-B4AA-86DF0A5DE6AE}"/>
            </c:ext>
          </c:extLst>
        </c:ser>
        <c:ser>
          <c:idx val="11"/>
          <c:order val="8"/>
          <c:tx>
            <c:strRef>
              <c:f>'serie 2010 2025'!$A$13</c:f>
              <c:strCache>
                <c:ptCount val="1"/>
                <c:pt idx="0">
                  <c:v>ANU Los Estoraques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2025'!$B$13:$P$13</c:f>
              <c:numCache>
                <c:formatCode>General</c:formatCode>
                <c:ptCount val="15"/>
                <c:pt idx="0" formatCode="#,##0">
                  <c:v>5593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 formatCode="#,##0">
                  <c:v>4182</c:v>
                </c:pt>
                <c:pt idx="12" formatCode="#,##0">
                  <c:v>11403</c:v>
                </c:pt>
                <c:pt idx="13" formatCode="#,##0">
                  <c:v>9992</c:v>
                </c:pt>
                <c:pt idx="14" formatCode="#,##0">
                  <c:v>9153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BAE-430F-B4AA-86DF0A5DE6AE}"/>
            </c:ext>
          </c:extLst>
        </c:ser>
        <c:ser>
          <c:idx val="12"/>
          <c:order val="9"/>
          <c:tx>
            <c:strRef>
              <c:f>'serie 2010 2025'!$A$14</c:f>
              <c:strCache>
                <c:ptCount val="1"/>
                <c:pt idx="0">
                  <c:v>PNN Sierra de la Macarena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2025'!$B$14:$P$14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">
                  <c:v>9460</c:v>
                </c:pt>
                <c:pt idx="5" formatCode="#,##0">
                  <c:v>13404</c:v>
                </c:pt>
                <c:pt idx="6" formatCode="#,##0">
                  <c:v>14325</c:v>
                </c:pt>
                <c:pt idx="7" formatCode="#,##0">
                  <c:v>15977</c:v>
                </c:pt>
                <c:pt idx="8" formatCode="#,##0">
                  <c:v>12953</c:v>
                </c:pt>
                <c:pt idx="9" formatCode="#,##0">
                  <c:v>9831</c:v>
                </c:pt>
                <c:pt idx="10">
                  <c:v>0</c:v>
                </c:pt>
                <c:pt idx="11" formatCode="#,##0">
                  <c:v>6808</c:v>
                </c:pt>
                <c:pt idx="12" formatCode="#,##0">
                  <c:v>8909</c:v>
                </c:pt>
                <c:pt idx="13" formatCode="#,##0">
                  <c:v>9517</c:v>
                </c:pt>
                <c:pt idx="14" formatCode="#,##0">
                  <c:v>8300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BAE-430F-B4AA-86DF0A5DE6AE}"/>
            </c:ext>
          </c:extLst>
        </c:ser>
        <c:ser>
          <c:idx val="13"/>
          <c:order val="10"/>
          <c:tx>
            <c:strRef>
              <c:f>'serie 2010 2025'!$A$15</c:f>
              <c:strCache>
                <c:ptCount val="1"/>
                <c:pt idx="0">
                  <c:v>PNN Gorgona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2025'!$B$15:$P$15</c:f>
              <c:numCache>
                <c:formatCode>#,##0</c:formatCode>
                <c:ptCount val="15"/>
                <c:pt idx="0">
                  <c:v>5655</c:v>
                </c:pt>
                <c:pt idx="1">
                  <c:v>5118</c:v>
                </c:pt>
                <c:pt idx="2">
                  <c:v>2617</c:v>
                </c:pt>
                <c:pt idx="3">
                  <c:v>2823</c:v>
                </c:pt>
                <c:pt idx="4">
                  <c:v>3086</c:v>
                </c:pt>
                <c:pt idx="5">
                  <c:v>1489</c:v>
                </c:pt>
                <c:pt idx="6">
                  <c:v>2749</c:v>
                </c:pt>
                <c:pt idx="7">
                  <c:v>4128</c:v>
                </c:pt>
                <c:pt idx="8">
                  <c:v>4704</c:v>
                </c:pt>
                <c:pt idx="9">
                  <c:v>4801</c:v>
                </c:pt>
                <c:pt idx="10">
                  <c:v>1549</c:v>
                </c:pt>
                <c:pt idx="11">
                  <c:v>6325</c:v>
                </c:pt>
                <c:pt idx="12">
                  <c:v>5826</c:v>
                </c:pt>
                <c:pt idx="13">
                  <c:v>2516</c:v>
                </c:pt>
                <c:pt idx="14">
                  <c:v>3472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BAE-430F-B4AA-86DF0A5DE6AE}"/>
            </c:ext>
          </c:extLst>
        </c:ser>
        <c:ser>
          <c:idx val="14"/>
          <c:order val="11"/>
          <c:tx>
            <c:strRef>
              <c:f>'serie 2010 2025'!$A$16</c:f>
              <c:strCache>
                <c:ptCount val="1"/>
                <c:pt idx="0">
                  <c:v>SFF Otún Quimbaya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2025'!$B$16:$P$16</c:f>
              <c:numCache>
                <c:formatCode>#,##0</c:formatCode>
                <c:ptCount val="15"/>
                <c:pt idx="0">
                  <c:v>2792</c:v>
                </c:pt>
                <c:pt idx="1">
                  <c:v>2667</c:v>
                </c:pt>
                <c:pt idx="2">
                  <c:v>2628</c:v>
                </c:pt>
                <c:pt idx="3">
                  <c:v>3001</c:v>
                </c:pt>
                <c:pt idx="4">
                  <c:v>4687</c:v>
                </c:pt>
                <c:pt idx="5">
                  <c:v>6075</c:v>
                </c:pt>
                <c:pt idx="6">
                  <c:v>6849</c:v>
                </c:pt>
                <c:pt idx="7">
                  <c:v>7544</c:v>
                </c:pt>
                <c:pt idx="8">
                  <c:v>7519</c:v>
                </c:pt>
                <c:pt idx="9">
                  <c:v>7079</c:v>
                </c:pt>
                <c:pt idx="10">
                  <c:v>2371</c:v>
                </c:pt>
                <c:pt idx="11">
                  <c:v>1775</c:v>
                </c:pt>
                <c:pt idx="12">
                  <c:v>2068</c:v>
                </c:pt>
                <c:pt idx="13">
                  <c:v>2967</c:v>
                </c:pt>
                <c:pt idx="14">
                  <c:v>2024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BAE-430F-B4AA-86DF0A5DE6AE}"/>
            </c:ext>
          </c:extLst>
        </c:ser>
        <c:ser>
          <c:idx val="15"/>
          <c:order val="12"/>
          <c:tx>
            <c:strRef>
              <c:f>'serie 2010 2025'!$A$17</c:f>
              <c:strCache>
                <c:ptCount val="1"/>
                <c:pt idx="0">
                  <c:v>SFF Iguaque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2025'!$B$17:$P$17</c:f>
              <c:numCache>
                <c:formatCode>#,##0</c:formatCode>
                <c:ptCount val="15"/>
                <c:pt idx="0">
                  <c:v>5235</c:v>
                </c:pt>
                <c:pt idx="1">
                  <c:v>4654</c:v>
                </c:pt>
                <c:pt idx="2">
                  <c:v>6742</c:v>
                </c:pt>
                <c:pt idx="3">
                  <c:v>5469</c:v>
                </c:pt>
                <c:pt idx="4">
                  <c:v>5872</c:v>
                </c:pt>
                <c:pt idx="5">
                  <c:v>5622</c:v>
                </c:pt>
                <c:pt idx="6">
                  <c:v>7375</c:v>
                </c:pt>
                <c:pt idx="7">
                  <c:v>8601</c:v>
                </c:pt>
                <c:pt idx="8">
                  <c:v>7822</c:v>
                </c:pt>
                <c:pt idx="9">
                  <c:v>7069</c:v>
                </c:pt>
                <c:pt idx="10">
                  <c:v>2058</c:v>
                </c:pt>
                <c:pt idx="11" formatCode="General">
                  <c:v>0</c:v>
                </c:pt>
                <c:pt idx="12" formatCode="General">
                  <c:v>0</c:v>
                </c:pt>
                <c:pt idx="13">
                  <c:v>0</c:v>
                </c:pt>
                <c:pt idx="14">
                  <c:v>1241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DBAE-430F-B4AA-86DF0A5DE6AE}"/>
            </c:ext>
          </c:extLst>
        </c:ser>
        <c:ser>
          <c:idx val="16"/>
          <c:order val="13"/>
          <c:tx>
            <c:strRef>
              <c:f>'serie 2010 2025'!$A$18</c:f>
              <c:strCache>
                <c:ptCount val="1"/>
                <c:pt idx="0">
                  <c:v>PNN Tatamá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2025'!$B$18:$P$18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 formatCode="0">
                  <c:v>574</c:v>
                </c:pt>
                <c:pt idx="13" formatCode="#,##0">
                  <c:v>837</c:v>
                </c:pt>
                <c:pt idx="14" formatCode="#,##0">
                  <c:v>1004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DBAE-430F-B4AA-86DF0A5DE6AE}"/>
            </c:ext>
          </c:extLst>
        </c:ser>
        <c:ser>
          <c:idx val="18"/>
          <c:order val="14"/>
          <c:tx>
            <c:strRef>
              <c:f>'serie 2010 2025'!$A$20</c:f>
              <c:strCache>
                <c:ptCount val="1"/>
                <c:pt idx="0">
                  <c:v>PNN Macuira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2025'!$B$20:$P$20</c:f>
              <c:numCache>
                <c:formatCode>0</c:formatCode>
                <c:ptCount val="15"/>
                <c:pt idx="0">
                  <c:v>77</c:v>
                </c:pt>
                <c:pt idx="1">
                  <c:v>215</c:v>
                </c:pt>
                <c:pt idx="2">
                  <c:v>590</c:v>
                </c:pt>
                <c:pt idx="3">
                  <c:v>722</c:v>
                </c:pt>
                <c:pt idx="4">
                  <c:v>673</c:v>
                </c:pt>
                <c:pt idx="5">
                  <c:v>807</c:v>
                </c:pt>
                <c:pt idx="6">
                  <c:v>930</c:v>
                </c:pt>
                <c:pt idx="7" formatCode="#,##0">
                  <c:v>1094</c:v>
                </c:pt>
                <c:pt idx="8" formatCode="#,##0">
                  <c:v>1622</c:v>
                </c:pt>
                <c:pt idx="9" formatCode="#,##0">
                  <c:v>1374</c:v>
                </c:pt>
                <c:pt idx="10">
                  <c:v>418</c:v>
                </c:pt>
                <c:pt idx="11">
                  <c:v>453</c:v>
                </c:pt>
                <c:pt idx="12" formatCode="#,##0">
                  <c:v>1130</c:v>
                </c:pt>
                <c:pt idx="13" formatCode="#,##0">
                  <c:v>1005</c:v>
                </c:pt>
                <c:pt idx="14" formatCode="#,##0">
                  <c:v>728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DBAE-430F-B4AA-86DF0A5DE6AE}"/>
            </c:ext>
          </c:extLst>
        </c:ser>
        <c:ser>
          <c:idx val="19"/>
          <c:order val="15"/>
          <c:tx>
            <c:strRef>
              <c:f>'serie 2010 2025'!$A$21</c:f>
              <c:strCache>
                <c:ptCount val="1"/>
                <c:pt idx="0">
                  <c:v>SFF Galeras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2025'!$B$21:$P$21</c:f>
              <c:numCache>
                <c:formatCode>0</c:formatCode>
                <c:ptCount val="15"/>
                <c:pt idx="0">
                  <c:v>107</c:v>
                </c:pt>
                <c:pt idx="1">
                  <c:v>113</c:v>
                </c:pt>
                <c:pt idx="2">
                  <c:v>75</c:v>
                </c:pt>
                <c:pt idx="3">
                  <c:v>195</c:v>
                </c:pt>
                <c:pt idx="4">
                  <c:v>409</c:v>
                </c:pt>
                <c:pt idx="5">
                  <c:v>326</c:v>
                </c:pt>
                <c:pt idx="6">
                  <c:v>320</c:v>
                </c:pt>
                <c:pt idx="7">
                  <c:v>462</c:v>
                </c:pt>
                <c:pt idx="8">
                  <c:v>653</c:v>
                </c:pt>
                <c:pt idx="9">
                  <c:v>869</c:v>
                </c:pt>
                <c:pt idx="10">
                  <c:v>168</c:v>
                </c:pt>
                <c:pt idx="11">
                  <c:v>198</c:v>
                </c:pt>
                <c:pt idx="12">
                  <c:v>667</c:v>
                </c:pt>
                <c:pt idx="13" formatCode="#,##0">
                  <c:v>738</c:v>
                </c:pt>
                <c:pt idx="14" formatCode="#,##0">
                  <c:v>726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DBAE-430F-B4AA-86DF0A5DE6AE}"/>
            </c:ext>
          </c:extLst>
        </c:ser>
        <c:ser>
          <c:idx val="20"/>
          <c:order val="16"/>
          <c:tx>
            <c:strRef>
              <c:f>'serie 2010 2025'!$A$22</c:f>
              <c:strCache>
                <c:ptCount val="1"/>
                <c:pt idx="0">
                  <c:v>SFF Malpelo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2025'!$B$22:$P$22</c:f>
              <c:numCache>
                <c:formatCode>0</c:formatCode>
                <c:ptCount val="15"/>
                <c:pt idx="0" formatCode="#,##0">
                  <c:v>1232</c:v>
                </c:pt>
                <c:pt idx="1">
                  <c:v>874</c:v>
                </c:pt>
                <c:pt idx="2">
                  <c:v>527</c:v>
                </c:pt>
                <c:pt idx="3">
                  <c:v>326</c:v>
                </c:pt>
                <c:pt idx="4">
                  <c:v>364</c:v>
                </c:pt>
                <c:pt idx="5">
                  <c:v>427</c:v>
                </c:pt>
                <c:pt idx="6">
                  <c:v>404</c:v>
                </c:pt>
                <c:pt idx="7">
                  <c:v>469</c:v>
                </c:pt>
                <c:pt idx="8">
                  <c:v>377</c:v>
                </c:pt>
                <c:pt idx="9">
                  <c:v>291</c:v>
                </c:pt>
                <c:pt idx="10">
                  <c:v>78</c:v>
                </c:pt>
                <c:pt idx="11">
                  <c:v>249</c:v>
                </c:pt>
                <c:pt idx="12">
                  <c:v>403</c:v>
                </c:pt>
                <c:pt idx="13" formatCode="#,##0">
                  <c:v>490</c:v>
                </c:pt>
                <c:pt idx="14" formatCode="#,##0">
                  <c:v>540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DBAE-430F-B4AA-86DF0A5DE6AE}"/>
            </c:ext>
          </c:extLst>
        </c:ser>
        <c:ser>
          <c:idx val="21"/>
          <c:order val="17"/>
          <c:tx>
            <c:strRef>
              <c:f>'serie 2010 2025'!$A$23</c:f>
              <c:strCache>
                <c:ptCount val="1"/>
                <c:pt idx="0">
                  <c:v>SFF Los Colorados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2025'!$B$23:$P$23</c:f>
              <c:numCache>
                <c:formatCode>0</c:formatCode>
                <c:ptCount val="15"/>
                <c:pt idx="0">
                  <c:v>42</c:v>
                </c:pt>
                <c:pt idx="1">
                  <c:v>117</c:v>
                </c:pt>
                <c:pt idx="2">
                  <c:v>385</c:v>
                </c:pt>
                <c:pt idx="3">
                  <c:v>532</c:v>
                </c:pt>
                <c:pt idx="4">
                  <c:v>724</c:v>
                </c:pt>
                <c:pt idx="5" formatCode="#,##0">
                  <c:v>1374</c:v>
                </c:pt>
                <c:pt idx="6" formatCode="#,##0">
                  <c:v>1143</c:v>
                </c:pt>
                <c:pt idx="7">
                  <c:v>772</c:v>
                </c:pt>
                <c:pt idx="8" formatCode="#,##0">
                  <c:v>1201</c:v>
                </c:pt>
                <c:pt idx="9">
                  <c:v>987</c:v>
                </c:pt>
                <c:pt idx="10">
                  <c:v>118</c:v>
                </c:pt>
                <c:pt idx="11">
                  <c:v>2</c:v>
                </c:pt>
                <c:pt idx="12">
                  <c:v>511</c:v>
                </c:pt>
                <c:pt idx="13" formatCode="#,##0">
                  <c:v>849</c:v>
                </c:pt>
                <c:pt idx="14" formatCode="#,##0">
                  <c:v>539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DBAE-430F-B4AA-86DF0A5DE6AE}"/>
            </c:ext>
          </c:extLst>
        </c:ser>
        <c:ser>
          <c:idx val="22"/>
          <c:order val="18"/>
          <c:tx>
            <c:strRef>
              <c:f>'serie 2010 2025'!$A$24</c:f>
              <c:strCache>
                <c:ptCount val="1"/>
                <c:pt idx="0">
                  <c:v>PNN El Tuparro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2025'!$B$24:$P$24</c:f>
              <c:numCache>
                <c:formatCode>0</c:formatCode>
                <c:ptCount val="15"/>
                <c:pt idx="0">
                  <c:v>16</c:v>
                </c:pt>
                <c:pt idx="1">
                  <c:v>33</c:v>
                </c:pt>
                <c:pt idx="2">
                  <c:v>117</c:v>
                </c:pt>
                <c:pt idx="3">
                  <c:v>134</c:v>
                </c:pt>
                <c:pt idx="4">
                  <c:v>48</c:v>
                </c:pt>
                <c:pt idx="5">
                  <c:v>179</c:v>
                </c:pt>
                <c:pt idx="6">
                  <c:v>340</c:v>
                </c:pt>
                <c:pt idx="7" formatCode="#,##0">
                  <c:v>1176</c:v>
                </c:pt>
                <c:pt idx="8" formatCode="#,##0">
                  <c:v>2389</c:v>
                </c:pt>
                <c:pt idx="9" formatCode="#,##0">
                  <c:v>1756</c:v>
                </c:pt>
                <c:pt idx="10">
                  <c:v>190</c:v>
                </c:pt>
                <c:pt idx="11" formatCode="General">
                  <c:v>0</c:v>
                </c:pt>
                <c:pt idx="12">
                  <c:v>130</c:v>
                </c:pt>
                <c:pt idx="13" formatCode="#,##0">
                  <c:v>302</c:v>
                </c:pt>
                <c:pt idx="14" formatCode="#,##0">
                  <c:v>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DBAE-430F-B4AA-86DF0A5DE6AE}"/>
            </c:ext>
          </c:extLst>
        </c:ser>
        <c:ser>
          <c:idx val="23"/>
          <c:order val="19"/>
          <c:tx>
            <c:strRef>
              <c:f>'serie 2010 2025'!$A$25</c:f>
              <c:strCache>
                <c:ptCount val="1"/>
                <c:pt idx="0">
                  <c:v>PNN Tinigua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2025'!$B$25:$P$25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 formatCode="#,##0">
                  <c:v>0</c:v>
                </c:pt>
                <c:pt idx="13" formatCode="#,##0">
                  <c:v>281</c:v>
                </c:pt>
                <c:pt idx="14" formatCode="#,##0">
                  <c:v>358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DBAE-430F-B4AA-86DF0A5DE6AE}"/>
            </c:ext>
          </c:extLst>
        </c:ser>
        <c:ser>
          <c:idx val="24"/>
          <c:order val="20"/>
          <c:tx>
            <c:strRef>
              <c:f>'serie 2010 2025'!$A$26</c:f>
              <c:strCache>
                <c:ptCount val="1"/>
                <c:pt idx="0">
                  <c:v>PNN Amacayacu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2025'!$B$26:$P$26</c:f>
              <c:numCache>
                <c:formatCode>#,##0</c:formatCode>
                <c:ptCount val="15"/>
                <c:pt idx="0">
                  <c:v>14832</c:v>
                </c:pt>
                <c:pt idx="1">
                  <c:v>12426</c:v>
                </c:pt>
                <c:pt idx="2">
                  <c:v>2448</c:v>
                </c:pt>
                <c:pt idx="3" formatCode="General">
                  <c:v>0</c:v>
                </c:pt>
                <c:pt idx="4" formatCode="General">
                  <c:v>0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0">
                  <c:v>129</c:v>
                </c:pt>
                <c:pt idx="13">
                  <c:v>365</c:v>
                </c:pt>
                <c:pt idx="14">
                  <c:v>320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DBAE-430F-B4AA-86DF0A5DE6AE}"/>
            </c:ext>
          </c:extLst>
        </c:ser>
        <c:ser>
          <c:idx val="25"/>
          <c:order val="21"/>
          <c:tx>
            <c:strRef>
              <c:f>'serie 2010 2025'!$A$27</c:f>
              <c:strCache>
                <c:ptCount val="1"/>
                <c:pt idx="0">
                  <c:v>PNN Cueva de los Guacharos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2025'!$B$27:$P$27</c:f>
              <c:numCache>
                <c:formatCode>0</c:formatCode>
                <c:ptCount val="15"/>
                <c:pt idx="0">
                  <c:v>470</c:v>
                </c:pt>
                <c:pt idx="1">
                  <c:v>710</c:v>
                </c:pt>
                <c:pt idx="2">
                  <c:v>668</c:v>
                </c:pt>
                <c:pt idx="3">
                  <c:v>829</c:v>
                </c:pt>
                <c:pt idx="4">
                  <c:v>857</c:v>
                </c:pt>
                <c:pt idx="5">
                  <c:v>790</c:v>
                </c:pt>
                <c:pt idx="6">
                  <c:v>757</c:v>
                </c:pt>
                <c:pt idx="7">
                  <c:v>787</c:v>
                </c:pt>
                <c:pt idx="8" formatCode="#,##0">
                  <c:v>1217</c:v>
                </c:pt>
                <c:pt idx="9">
                  <c:v>309</c:v>
                </c:pt>
                <c:pt idx="10">
                  <c:v>32</c:v>
                </c:pt>
                <c:pt idx="11">
                  <c:v>155</c:v>
                </c:pt>
                <c:pt idx="12">
                  <c:v>489</c:v>
                </c:pt>
                <c:pt idx="13" formatCode="#,##0">
                  <c:v>401</c:v>
                </c:pt>
                <c:pt idx="14" formatCode="#,##0">
                  <c:v>277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DBAE-430F-B4AA-86DF0A5DE6AE}"/>
            </c:ext>
          </c:extLst>
        </c:ser>
        <c:ser>
          <c:idx val="26"/>
          <c:order val="22"/>
          <c:tx>
            <c:strRef>
              <c:f>'serie 2010 2025'!$A$28</c:f>
              <c:strCache>
                <c:ptCount val="1"/>
                <c:pt idx="0">
                  <c:v>SF Isla de la Corota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2025'!$B$28:$P$28</c:f>
              <c:numCache>
                <c:formatCode>#,##0</c:formatCode>
                <c:ptCount val="15"/>
                <c:pt idx="0">
                  <c:v>30365</c:v>
                </c:pt>
                <c:pt idx="1">
                  <c:v>24882</c:v>
                </c:pt>
                <c:pt idx="2">
                  <c:v>34491</c:v>
                </c:pt>
                <c:pt idx="3">
                  <c:v>33489</c:v>
                </c:pt>
                <c:pt idx="4">
                  <c:v>40671</c:v>
                </c:pt>
                <c:pt idx="5">
                  <c:v>36629</c:v>
                </c:pt>
                <c:pt idx="6">
                  <c:v>38905</c:v>
                </c:pt>
                <c:pt idx="7">
                  <c:v>27482</c:v>
                </c:pt>
                <c:pt idx="8">
                  <c:v>21758</c:v>
                </c:pt>
                <c:pt idx="9">
                  <c:v>18416</c:v>
                </c:pt>
                <c:pt idx="10">
                  <c:v>7307</c:v>
                </c:pt>
                <c:pt idx="11" formatCode="General">
                  <c:v>0</c:v>
                </c:pt>
                <c:pt idx="12" formatCode="General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DBAE-430F-B4AA-86DF0A5DE6AE}"/>
            </c:ext>
          </c:extLst>
        </c:ser>
        <c:ser>
          <c:idx val="27"/>
          <c:order val="23"/>
          <c:tx>
            <c:strRef>
              <c:f>'serie 2010 2025'!$A$29</c:f>
              <c:strCache>
                <c:ptCount val="1"/>
                <c:pt idx="0">
                  <c:v>PNN Pisba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2025'!$B$29:$P$29</c:f>
              <c:numCache>
                <c:formatCode>0</c:formatCode>
                <c:ptCount val="15"/>
                <c:pt idx="0">
                  <c:v>44</c:v>
                </c:pt>
                <c:pt idx="1">
                  <c:v>42</c:v>
                </c:pt>
                <c:pt idx="2" formatCode="General">
                  <c:v>0</c:v>
                </c:pt>
                <c:pt idx="3">
                  <c:v>8</c:v>
                </c:pt>
                <c:pt idx="4" formatCode="General">
                  <c:v>0</c:v>
                </c:pt>
                <c:pt idx="5">
                  <c:v>739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#,##0">
                  <c:v>0</c:v>
                </c:pt>
                <c:pt idx="14" formatCode="#,##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DBAE-430F-B4AA-86DF0A5DE6AE}"/>
            </c:ext>
          </c:extLst>
        </c:ser>
        <c:ser>
          <c:idx val="28"/>
          <c:order val="24"/>
          <c:tx>
            <c:strRef>
              <c:f>'serie 2010 2025'!$A$30</c:f>
              <c:strCache>
                <c:ptCount val="1"/>
                <c:pt idx="0">
                  <c:v>SFF Guanenta - Alto Rio Fonce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2025'!$B$30:$P$30</c:f>
              <c:numCache>
                <c:formatCode>0</c:formatCode>
                <c:ptCount val="15"/>
                <c:pt idx="0" formatCode="#,##0">
                  <c:v>2164</c:v>
                </c:pt>
                <c:pt idx="1">
                  <c:v>30</c:v>
                </c:pt>
                <c:pt idx="2" formatCode="General">
                  <c:v>0</c:v>
                </c:pt>
                <c:pt idx="3">
                  <c:v>43</c:v>
                </c:pt>
                <c:pt idx="4" formatCode="General">
                  <c:v>0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#,##0">
                  <c:v>0</c:v>
                </c:pt>
                <c:pt idx="14" formatCode="#,##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DBAE-430F-B4AA-86DF0A5DE6AE}"/>
            </c:ext>
          </c:extLst>
        </c:ser>
        <c:ser>
          <c:idx val="29"/>
          <c:order val="25"/>
          <c:tx>
            <c:strRef>
              <c:f>'serie 2010 2025'!$A$31</c:f>
              <c:strCache>
                <c:ptCount val="1"/>
                <c:pt idx="0">
                  <c:v>PNN Tamá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2025'!$B$31:$P$31</c:f>
              <c:numCache>
                <c:formatCode>General</c:formatCode>
                <c:ptCount val="15"/>
                <c:pt idx="0" formatCode="0">
                  <c:v>12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 formatCode="0">
                  <c:v>268</c:v>
                </c:pt>
                <c:pt idx="12">
                  <c:v>0</c:v>
                </c:pt>
                <c:pt idx="13" formatCode="#,##0">
                  <c:v>0</c:v>
                </c:pt>
                <c:pt idx="14" formatCode="#,##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DBAE-430F-B4AA-86DF0A5DE6AE}"/>
            </c:ext>
          </c:extLst>
        </c:ser>
        <c:ser>
          <c:idx val="30"/>
          <c:order val="26"/>
          <c:tx>
            <c:strRef>
              <c:f>'serie 2010 2025'!$A$32</c:f>
              <c:strCache>
                <c:ptCount val="1"/>
                <c:pt idx="0">
                  <c:v>PNN Sumapaz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2025'!$B$32:$P$32</c:f>
              <c:numCache>
                <c:formatCode>0</c:formatCode>
                <c:ptCount val="15"/>
                <c:pt idx="0">
                  <c:v>41</c:v>
                </c:pt>
                <c:pt idx="1">
                  <c:v>218</c:v>
                </c:pt>
                <c:pt idx="2">
                  <c:v>145</c:v>
                </c:pt>
                <c:pt idx="3" formatCode="General">
                  <c:v>0</c:v>
                </c:pt>
                <c:pt idx="4" formatCode="General">
                  <c:v>0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#,##0">
                  <c:v>0</c:v>
                </c:pt>
                <c:pt idx="14" formatCode="#,##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DBAE-430F-B4AA-86DF0A5DE6AE}"/>
            </c:ext>
          </c:extLst>
        </c:ser>
        <c:ser>
          <c:idx val="31"/>
          <c:order val="27"/>
          <c:tx>
            <c:strRef>
              <c:f>'serie 2010 2025'!$A$33</c:f>
              <c:strCache>
                <c:ptCount val="1"/>
                <c:pt idx="0">
                  <c:v>PNN Puracé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2025'!$B$33:$P$33</c:f>
              <c:numCache>
                <c:formatCode>#,##0</c:formatCode>
                <c:ptCount val="15"/>
                <c:pt idx="0">
                  <c:v>2011</c:v>
                </c:pt>
                <c:pt idx="1">
                  <c:v>3076</c:v>
                </c:pt>
                <c:pt idx="2">
                  <c:v>2959</c:v>
                </c:pt>
                <c:pt idx="3">
                  <c:v>3302</c:v>
                </c:pt>
                <c:pt idx="4" formatCode="General">
                  <c:v>0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DBAE-430F-B4AA-86DF0A5DE6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3603279"/>
        <c:axId val="1133607439"/>
      </c:lineChart>
      <c:catAx>
        <c:axId val="1133603279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33607439"/>
        <c:crosses val="autoZero"/>
        <c:auto val="1"/>
        <c:lblAlgn val="ctr"/>
        <c:lblOffset val="100"/>
        <c:noMultiLvlLbl val="0"/>
      </c:catAx>
      <c:valAx>
        <c:axId val="1133607439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33603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3218323763169437E-2"/>
          <c:y val="0.64095073715181916"/>
          <c:w val="0.89229459344401874"/>
          <c:h val="0.332559124243999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Parques</a:t>
            </a:r>
            <a:r>
              <a:rPr lang="es-CO" baseline="0"/>
              <a:t> con mayor número de visitantes durante el </a:t>
            </a:r>
            <a:r>
              <a:rPr lang="es-CO"/>
              <a:t>2010 al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4.1003827159962342E-2"/>
          <c:y val="7.5415339772416976E-2"/>
          <c:w val="0.94929599782027274"/>
          <c:h val="0.74395559814471712"/>
        </c:manualLayout>
      </c:layout>
      <c:lineChart>
        <c:grouping val="standard"/>
        <c:varyColors val="0"/>
        <c:ser>
          <c:idx val="0"/>
          <c:order val="0"/>
          <c:tx>
            <c:strRef>
              <c:f>'serie 2010 2025'!$A$2</c:f>
              <c:strCache>
                <c:ptCount val="1"/>
                <c:pt idx="0">
                  <c:v>PNN Tayrona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1963-40A9-AF5E-3EBE206D9D2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2025'!$B$2:$P$2</c:f>
              <c:numCache>
                <c:formatCode>#,##0</c:formatCode>
                <c:ptCount val="15"/>
                <c:pt idx="0">
                  <c:v>238327</c:v>
                </c:pt>
                <c:pt idx="1">
                  <c:v>242966</c:v>
                </c:pt>
                <c:pt idx="2">
                  <c:v>293401</c:v>
                </c:pt>
                <c:pt idx="3">
                  <c:v>304251</c:v>
                </c:pt>
                <c:pt idx="4">
                  <c:v>313797</c:v>
                </c:pt>
                <c:pt idx="5">
                  <c:v>333964</c:v>
                </c:pt>
                <c:pt idx="6">
                  <c:v>391399</c:v>
                </c:pt>
                <c:pt idx="7">
                  <c:v>395095</c:v>
                </c:pt>
                <c:pt idx="8">
                  <c:v>445918</c:v>
                </c:pt>
                <c:pt idx="9">
                  <c:v>453312</c:v>
                </c:pt>
                <c:pt idx="10">
                  <c:v>113155</c:v>
                </c:pt>
                <c:pt idx="11">
                  <c:v>395173</c:v>
                </c:pt>
                <c:pt idx="12">
                  <c:v>545760</c:v>
                </c:pt>
                <c:pt idx="13">
                  <c:v>637534</c:v>
                </c:pt>
                <c:pt idx="14">
                  <c:v>615599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63-40A9-AF5E-3EBE206D9D25}"/>
            </c:ext>
          </c:extLst>
        </c:ser>
        <c:ser>
          <c:idx val="1"/>
          <c:order val="1"/>
          <c:tx>
            <c:strRef>
              <c:f>'serie 2010 2025'!$A$3</c:f>
              <c:strCache>
                <c:ptCount val="1"/>
                <c:pt idx="0">
                  <c:v>PNN Los Corales del Rosario y de San Bernardo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1963-40A9-AF5E-3EBE206D9D2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'serie 2010 2025'!$B$1:$P$1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'serie 2010 2025'!$B$3:$P$3</c:f>
              <c:numCache>
                <c:formatCode>#,##0</c:formatCode>
                <c:ptCount val="15"/>
                <c:pt idx="0">
                  <c:v>294430</c:v>
                </c:pt>
                <c:pt idx="1">
                  <c:v>319282</c:v>
                </c:pt>
                <c:pt idx="2">
                  <c:v>420492</c:v>
                </c:pt>
                <c:pt idx="3">
                  <c:v>443458</c:v>
                </c:pt>
                <c:pt idx="4">
                  <c:v>433576</c:v>
                </c:pt>
                <c:pt idx="5">
                  <c:v>448479</c:v>
                </c:pt>
                <c:pt idx="6">
                  <c:v>846164</c:v>
                </c:pt>
                <c:pt idx="7">
                  <c:v>1037006</c:v>
                </c:pt>
                <c:pt idx="8">
                  <c:v>1162287</c:v>
                </c:pt>
                <c:pt idx="9">
                  <c:v>1300519</c:v>
                </c:pt>
                <c:pt idx="10">
                  <c:v>338082</c:v>
                </c:pt>
                <c:pt idx="11">
                  <c:v>530127</c:v>
                </c:pt>
                <c:pt idx="12">
                  <c:v>667316</c:v>
                </c:pt>
                <c:pt idx="13">
                  <c:v>701730</c:v>
                </c:pt>
                <c:pt idx="14">
                  <c:v>434193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63-40A9-AF5E-3EBE206D9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3603279"/>
        <c:axId val="1133607439"/>
      </c:lineChart>
      <c:catAx>
        <c:axId val="11336032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33607439"/>
        <c:crosses val="autoZero"/>
        <c:auto val="1"/>
        <c:lblAlgn val="ctr"/>
        <c:lblOffset val="100"/>
        <c:noMultiLvlLbl val="0"/>
      </c:catAx>
      <c:valAx>
        <c:axId val="1133607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33603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331942478381148"/>
          <c:y val="0.89659637685391158"/>
          <c:w val="0.60747870750854716"/>
          <c:h val="7.69115595920018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Participación de parques por visitantes</a:t>
            </a:r>
          </a:p>
          <a:p>
            <a:pPr>
              <a:defRPr/>
            </a:pPr>
            <a:r>
              <a:rPr lang="es-CO"/>
              <a:t>(2019,</a:t>
            </a:r>
            <a:r>
              <a:rPr lang="es-CO" baseline="0"/>
              <a:t> 2023 y</a:t>
            </a:r>
            <a:r>
              <a:rPr lang="es-CO"/>
              <a:t> 2024)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'serie 2010 2025'!$A$2</c:f>
              <c:strCache>
                <c:ptCount val="1"/>
                <c:pt idx="0">
                  <c:v>PNN Tayrona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'serie 2010 2025'!$R$1:$T$1</c:f>
              <c:numCache>
                <c:formatCode>General</c:formatCode>
                <c:ptCount val="3"/>
                <c:pt idx="0">
                  <c:v>2019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'serie 2010 2025'!$R$2:$T$2</c:f>
              <c:numCache>
                <c:formatCode>0%</c:formatCode>
                <c:ptCount val="3"/>
                <c:pt idx="0">
                  <c:v>0.23037986005797714</c:v>
                </c:pt>
                <c:pt idx="1">
                  <c:v>0.40538938833024091</c:v>
                </c:pt>
                <c:pt idx="2">
                  <c:v>0.4604805881235311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84-4DC3-BF7B-61231B0142B8}"/>
            </c:ext>
          </c:extLst>
        </c:ser>
        <c:ser>
          <c:idx val="1"/>
          <c:order val="1"/>
          <c:tx>
            <c:strRef>
              <c:f>'serie 2010 2025'!$A$3</c:f>
              <c:strCache>
                <c:ptCount val="1"/>
                <c:pt idx="0">
                  <c:v>PNN Los Corales del Rosario y de San Bernardo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'serie 2010 2025'!$R$1:$T$1</c:f>
              <c:numCache>
                <c:formatCode>General</c:formatCode>
                <c:ptCount val="3"/>
                <c:pt idx="0">
                  <c:v>2019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'serie 2010 2025'!$R$3:$T$3</c:f>
              <c:numCache>
                <c:formatCode>0%</c:formatCode>
                <c:ptCount val="3"/>
                <c:pt idx="0">
                  <c:v>0.6609429823669799</c:v>
                </c:pt>
                <c:pt idx="1">
                  <c:v>0.44620976367218051</c:v>
                </c:pt>
                <c:pt idx="2">
                  <c:v>0.32478520595244686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84-4DC3-BF7B-61231B0142B8}"/>
            </c:ext>
          </c:extLst>
        </c:ser>
        <c:ser>
          <c:idx val="2"/>
          <c:order val="2"/>
          <c:tx>
            <c:strRef>
              <c:f>'serie 2010 2025'!$A$4</c:f>
              <c:strCache>
                <c:ptCount val="1"/>
                <c:pt idx="0">
                  <c:v>PNN Los Nevados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'serie 2010 2025'!$R$1:$T$1</c:f>
              <c:numCache>
                <c:formatCode>General</c:formatCode>
                <c:ptCount val="3"/>
                <c:pt idx="0">
                  <c:v>2019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'serie 2010 2025'!$R$4:$T$4</c:f>
              <c:numCache>
                <c:formatCode>0%</c:formatCode>
                <c:ptCount val="3"/>
                <c:pt idx="0">
                  <c:v>2.3016031127139076E-2</c:v>
                </c:pt>
                <c:pt idx="1">
                  <c:v>1.6458885216380545E-2</c:v>
                </c:pt>
                <c:pt idx="2">
                  <c:v>5.3188736010149139E-2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84-4DC3-BF7B-61231B014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6691951"/>
        <c:axId val="1336699023"/>
      </c:barChart>
      <c:catAx>
        <c:axId val="1336691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6699023"/>
        <c:crosses val="autoZero"/>
        <c:auto val="1"/>
        <c:lblAlgn val="ctr"/>
        <c:lblOffset val="100"/>
        <c:noMultiLvlLbl val="0"/>
      </c:catAx>
      <c:valAx>
        <c:axId val="1336699023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1336691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893150</xdr:colOff>
      <xdr:row>36</xdr:row>
      <xdr:rowOff>13921</xdr:rowOff>
    </xdr:from>
    <xdr:to>
      <xdr:col>12</xdr:col>
      <xdr:colOff>89647</xdr:colOff>
      <xdr:row>61</xdr:row>
      <xdr:rowOff>62753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744072</xdr:colOff>
      <xdr:row>63</xdr:row>
      <xdr:rowOff>152400</xdr:rowOff>
    </xdr:from>
    <xdr:to>
      <xdr:col>12</xdr:col>
      <xdr:colOff>53789</xdr:colOff>
      <xdr:row>81</xdr:row>
      <xdr:rowOff>89647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647224</xdr:colOff>
      <xdr:row>42</xdr:row>
      <xdr:rowOff>109991</xdr:rowOff>
    </xdr:from>
    <xdr:to>
      <xdr:col>24</xdr:col>
      <xdr:colOff>940861</xdr:colOff>
      <xdr:row>61</xdr:row>
      <xdr:rowOff>43704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rie%202010%20202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ie 2010 2025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Constanza Trujillo Martinez" id="{C4BDB711-06A0-4B0F-A51B-E57517A1F63A}" userId="S::CTrujilloM@DANE.GOV.CO::198e9a36-aa8c-4fee-b2ba-c8be4f520668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3" dT="2025-04-14T21:55:30.71" personId="{C4BDB711-06A0-4B0F-A51B-E57517A1F63A}" id="{1510D21A-8A9A-43F5-AC9E-2AF5DA19A616}">
    <text xml:space="preserve">NO APARECE EN LA SERIE 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2"/>
  <sheetViews>
    <sheetView zoomScale="85" zoomScaleNormal="85" workbookViewId="0">
      <selection activeCell="F13" sqref="F13"/>
    </sheetView>
  </sheetViews>
  <sheetFormatPr baseColWidth="10" defaultColWidth="9.36328125" defaultRowHeight="13"/>
  <cols>
    <col min="1" max="1" width="42" style="8" customWidth="1"/>
    <col min="2" max="14" width="10.6328125" style="8" customWidth="1"/>
    <col min="15" max="15" width="11.6328125" style="8" bestFit="1" customWidth="1"/>
    <col min="16" max="23" width="10.6328125" style="8" customWidth="1"/>
    <col min="24" max="24" width="18.453125" style="8" customWidth="1"/>
    <col min="25" max="25" width="15.1796875" style="8" bestFit="1" customWidth="1"/>
    <col min="26" max="26" width="18.1796875" style="64" bestFit="1" customWidth="1"/>
    <col min="27" max="27" width="19.36328125" style="8" customWidth="1"/>
    <col min="28" max="16384" width="9.36328125" style="8"/>
  </cols>
  <sheetData>
    <row r="1" spans="1:27" ht="75.650000000000006" customHeight="1">
      <c r="A1" s="1" t="s">
        <v>0</v>
      </c>
      <c r="B1" s="2">
        <v>2010</v>
      </c>
      <c r="C1" s="2">
        <v>2011</v>
      </c>
      <c r="D1" s="2">
        <v>2012</v>
      </c>
      <c r="E1" s="2">
        <v>2013</v>
      </c>
      <c r="F1" s="2">
        <v>2014</v>
      </c>
      <c r="G1" s="2">
        <v>2015</v>
      </c>
      <c r="H1" s="2">
        <v>2016</v>
      </c>
      <c r="I1" s="2">
        <v>2017</v>
      </c>
      <c r="J1" s="2">
        <v>2018</v>
      </c>
      <c r="K1" s="3">
        <v>2019</v>
      </c>
      <c r="L1" s="4">
        <v>2020</v>
      </c>
      <c r="M1" s="5">
        <v>2021</v>
      </c>
      <c r="N1" s="2">
        <v>2022</v>
      </c>
      <c r="O1" s="2">
        <v>2023</v>
      </c>
      <c r="P1" s="2">
        <v>2024</v>
      </c>
      <c r="Q1" s="2">
        <v>2025</v>
      </c>
      <c r="R1" s="2">
        <v>2019</v>
      </c>
      <c r="S1" s="2">
        <v>2023</v>
      </c>
      <c r="T1" s="2">
        <v>2024</v>
      </c>
      <c r="U1" s="2">
        <v>2025</v>
      </c>
      <c r="V1" s="70" t="s">
        <v>83</v>
      </c>
      <c r="W1" s="2" t="s">
        <v>1</v>
      </c>
      <c r="X1" s="2" t="s">
        <v>2</v>
      </c>
      <c r="Y1" s="2" t="s">
        <v>3</v>
      </c>
      <c r="Z1" s="6" t="s">
        <v>85</v>
      </c>
      <c r="AA1" s="7" t="s">
        <v>5</v>
      </c>
    </row>
    <row r="2" spans="1:27" ht="14.9" customHeight="1">
      <c r="A2" s="9" t="s">
        <v>20</v>
      </c>
      <c r="B2" s="10">
        <v>238327</v>
      </c>
      <c r="C2" s="10">
        <v>242966</v>
      </c>
      <c r="D2" s="10">
        <v>293401</v>
      </c>
      <c r="E2" s="10">
        <v>304251</v>
      </c>
      <c r="F2" s="10">
        <v>313797</v>
      </c>
      <c r="G2" s="10">
        <v>333964</v>
      </c>
      <c r="H2" s="10">
        <v>391399</v>
      </c>
      <c r="I2" s="10">
        <v>395095</v>
      </c>
      <c r="J2" s="10">
        <v>445918</v>
      </c>
      <c r="K2" s="21">
        <v>453312</v>
      </c>
      <c r="L2" s="22">
        <v>113155</v>
      </c>
      <c r="M2" s="14">
        <v>395173</v>
      </c>
      <c r="N2" s="10">
        <v>545760</v>
      </c>
      <c r="O2" s="10">
        <v>637534</v>
      </c>
      <c r="P2" s="10">
        <v>615599</v>
      </c>
      <c r="Q2" s="10">
        <v>830326</v>
      </c>
      <c r="R2" s="67">
        <f>+K2/$K$34</f>
        <v>0.23037986005797714</v>
      </c>
      <c r="S2" s="67">
        <f t="shared" ref="S2:S34" si="0">+O2/$O$34</f>
        <v>0.40538938833024091</v>
      </c>
      <c r="T2" s="67">
        <f>+P2/$P$34</f>
        <v>0.4604805881235311</v>
      </c>
      <c r="U2" s="67">
        <f>Q2/$Q$34</f>
        <v>0.32790864181831753</v>
      </c>
      <c r="V2" s="10">
        <f t="shared" ref="V2:V7" si="1">MEDIAN(N2:Q2)</f>
        <v>626566.5</v>
      </c>
      <c r="W2" s="10">
        <f>MEDIAN(B2:K2,N2:Q2)</f>
        <v>393247</v>
      </c>
      <c r="X2" s="15">
        <v>1.65</v>
      </c>
      <c r="Y2" s="16">
        <v>0.1</v>
      </c>
      <c r="Z2" s="17">
        <f>((V2*(X2^2)*(1)))/(((V2-1)*(Y2^2)+((X2^2)*(1))))</f>
        <v>272.1321899087921</v>
      </c>
      <c r="AA2" s="17">
        <f t="shared" ref="AA2:AA33" si="2">((W2*(X2^2)*(1)))/(((W2-1)*(Y2^2)+((X2^2)*(1))))</f>
        <v>272.0623395484198</v>
      </c>
    </row>
    <row r="3" spans="1:27" ht="14.9" customHeight="1">
      <c r="A3" s="9" t="s">
        <v>9</v>
      </c>
      <c r="B3" s="10">
        <v>294430</v>
      </c>
      <c r="C3" s="10">
        <v>319282</v>
      </c>
      <c r="D3" s="10">
        <v>420492</v>
      </c>
      <c r="E3" s="10">
        <v>443458</v>
      </c>
      <c r="F3" s="10">
        <v>433576</v>
      </c>
      <c r="G3" s="10">
        <v>448479</v>
      </c>
      <c r="H3" s="10">
        <v>846164</v>
      </c>
      <c r="I3" s="10">
        <v>1037006</v>
      </c>
      <c r="J3" s="10">
        <v>1162287</v>
      </c>
      <c r="K3" s="21">
        <v>1300519</v>
      </c>
      <c r="L3" s="22">
        <v>338082</v>
      </c>
      <c r="M3" s="14">
        <v>530127</v>
      </c>
      <c r="N3" s="10">
        <v>667316</v>
      </c>
      <c r="O3" s="10">
        <v>701730</v>
      </c>
      <c r="P3" s="10">
        <v>434193</v>
      </c>
      <c r="Q3" s="10">
        <v>1246374</v>
      </c>
      <c r="R3" s="67">
        <f t="shared" ref="R3:R34" si="3">+K3/$K$34</f>
        <v>0.6609429823669799</v>
      </c>
      <c r="S3" s="67">
        <f t="shared" si="0"/>
        <v>0.44620976367218051</v>
      </c>
      <c r="T3" s="67">
        <f t="shared" ref="T3:T34" si="4">+P3/$P$34</f>
        <v>0.32478520595244686</v>
      </c>
      <c r="U3" s="67">
        <f t="shared" ref="U3:U34" si="5">Q3/$Q$34</f>
        <v>0.49221246298160443</v>
      </c>
      <c r="V3" s="10">
        <f t="shared" si="1"/>
        <v>684523</v>
      </c>
      <c r="W3" s="10">
        <f t="shared" ref="W3:W33" si="6">MEDIAN(B3:K3,N3:Q3)</f>
        <v>557897.5</v>
      </c>
      <c r="X3" s="15">
        <v>1.65</v>
      </c>
      <c r="Y3" s="16">
        <v>0.1</v>
      </c>
      <c r="Z3" s="17">
        <f t="shared" ref="Z3:Z33" si="7">((V3*(X3^2)*(1)))/(((V3-1)*(Y3^2)+((X3^2)*(1))))</f>
        <v>272.14216058327003</v>
      </c>
      <c r="AA3" s="17">
        <f t="shared" si="2"/>
        <v>272.11769626121128</v>
      </c>
    </row>
    <row r="4" spans="1:27" ht="14.9" customHeight="1">
      <c r="A4" s="9" t="s">
        <v>12</v>
      </c>
      <c r="B4" s="10">
        <v>51337</v>
      </c>
      <c r="C4" s="10">
        <v>44141</v>
      </c>
      <c r="D4" s="10">
        <v>15360</v>
      </c>
      <c r="E4" s="10">
        <v>21004</v>
      </c>
      <c r="F4" s="10">
        <v>37498</v>
      </c>
      <c r="G4" s="10">
        <v>32828</v>
      </c>
      <c r="H4" s="10">
        <v>39904</v>
      </c>
      <c r="I4" s="10">
        <v>50896</v>
      </c>
      <c r="J4" s="10">
        <v>54095</v>
      </c>
      <c r="K4" s="21">
        <v>45288</v>
      </c>
      <c r="L4" s="22">
        <v>15966</v>
      </c>
      <c r="M4" s="14">
        <v>49469</v>
      </c>
      <c r="N4" s="10">
        <v>52780</v>
      </c>
      <c r="O4" s="10">
        <v>25884</v>
      </c>
      <c r="P4" s="10">
        <v>71106</v>
      </c>
      <c r="Q4" s="10">
        <v>95749</v>
      </c>
      <c r="R4" s="67">
        <f t="shared" si="3"/>
        <v>2.3016031127139076E-2</v>
      </c>
      <c r="S4" s="67">
        <f t="shared" si="0"/>
        <v>1.6458885216380545E-2</v>
      </c>
      <c r="T4" s="67">
        <f t="shared" si="4"/>
        <v>5.3188736010149139E-2</v>
      </c>
      <c r="U4" s="67">
        <f t="shared" si="5"/>
        <v>3.7812768172334824E-2</v>
      </c>
      <c r="V4" s="10">
        <f t="shared" si="1"/>
        <v>61943</v>
      </c>
      <c r="W4" s="10">
        <f t="shared" si="6"/>
        <v>44714.5</v>
      </c>
      <c r="X4" s="15">
        <v>1.65</v>
      </c>
      <c r="Y4" s="16">
        <v>0.1</v>
      </c>
      <c r="Z4" s="17">
        <f t="shared" si="7"/>
        <v>271.06300807290927</v>
      </c>
      <c r="AA4" s="17">
        <f t="shared" si="2"/>
        <v>270.608417665594</v>
      </c>
    </row>
    <row r="5" spans="1:27" ht="14.9" customHeight="1">
      <c r="A5" s="9" t="s">
        <v>32</v>
      </c>
      <c r="B5" s="50">
        <v>0</v>
      </c>
      <c r="C5" s="50">
        <v>0</v>
      </c>
      <c r="D5" s="50">
        <v>0</v>
      </c>
      <c r="E5" s="50">
        <v>0</v>
      </c>
      <c r="F5" s="50">
        <v>0</v>
      </c>
      <c r="G5" s="50">
        <v>0</v>
      </c>
      <c r="H5" s="50">
        <v>0</v>
      </c>
      <c r="I5" s="50">
        <v>0</v>
      </c>
      <c r="J5" s="50">
        <v>0</v>
      </c>
      <c r="K5" s="51">
        <v>0</v>
      </c>
      <c r="L5" s="52">
        <v>0</v>
      </c>
      <c r="M5" s="53">
        <v>0</v>
      </c>
      <c r="N5" s="27">
        <v>19898</v>
      </c>
      <c r="O5" s="27">
        <v>28329</v>
      </c>
      <c r="P5" s="27">
        <v>43897</v>
      </c>
      <c r="Q5" s="27">
        <v>30761</v>
      </c>
      <c r="R5" s="67">
        <f t="shared" si="3"/>
        <v>0</v>
      </c>
      <c r="S5" s="67">
        <f t="shared" si="0"/>
        <v>1.8013589835220386E-2</v>
      </c>
      <c r="T5" s="67">
        <f t="shared" si="4"/>
        <v>3.2835849923178312E-2</v>
      </c>
      <c r="U5" s="67">
        <f t="shared" si="5"/>
        <v>1.2147996968628304E-2</v>
      </c>
      <c r="V5" s="10">
        <f t="shared" si="1"/>
        <v>29545</v>
      </c>
      <c r="W5" s="10">
        <f t="shared" si="6"/>
        <v>0</v>
      </c>
      <c r="X5" s="15">
        <v>1.65</v>
      </c>
      <c r="Y5" s="16">
        <v>0.1</v>
      </c>
      <c r="Z5" s="17">
        <f t="shared" si="7"/>
        <v>269.77323607093439</v>
      </c>
      <c r="AA5" s="17">
        <f t="shared" si="2"/>
        <v>0</v>
      </c>
    </row>
    <row r="6" spans="1:27" ht="18.149999999999999" customHeight="1">
      <c r="A6" s="9" t="s">
        <v>49</v>
      </c>
      <c r="B6" s="10">
        <v>7605</v>
      </c>
      <c r="C6" s="10">
        <v>6534</v>
      </c>
      <c r="D6" s="10">
        <v>9747</v>
      </c>
      <c r="E6" s="10">
        <v>14147</v>
      </c>
      <c r="F6" s="10">
        <v>16867</v>
      </c>
      <c r="G6" s="10">
        <v>18500</v>
      </c>
      <c r="H6" s="10">
        <v>7617</v>
      </c>
      <c r="I6" s="10">
        <v>8695</v>
      </c>
      <c r="J6" s="10">
        <v>14125</v>
      </c>
      <c r="K6" s="26">
        <v>16273</v>
      </c>
      <c r="L6" s="22">
        <v>5654</v>
      </c>
      <c r="M6" s="14">
        <v>24691</v>
      </c>
      <c r="N6" s="10">
        <v>25739</v>
      </c>
      <c r="O6" s="10">
        <v>31520</v>
      </c>
      <c r="P6" s="10">
        <v>30765</v>
      </c>
      <c r="Q6" s="10">
        <v>31265</v>
      </c>
      <c r="R6" s="67">
        <f t="shared" si="3"/>
        <v>8.2701791762041649E-3</v>
      </c>
      <c r="S6" s="67">
        <f t="shared" si="0"/>
        <v>2.0042654227334061E-2</v>
      </c>
      <c r="T6" s="67">
        <f t="shared" si="4"/>
        <v>2.3012846501733162E-2</v>
      </c>
      <c r="U6" s="67">
        <f t="shared" si="5"/>
        <v>1.2347034401487727E-2</v>
      </c>
      <c r="V6" s="10">
        <f t="shared" si="1"/>
        <v>31015</v>
      </c>
      <c r="W6" s="10">
        <f t="shared" si="6"/>
        <v>15210</v>
      </c>
      <c r="X6" s="15">
        <v>1.65</v>
      </c>
      <c r="Y6" s="16">
        <v>0.1</v>
      </c>
      <c r="Z6" s="17">
        <f t="shared" si="7"/>
        <v>269.88960805465655</v>
      </c>
      <c r="AA6" s="17">
        <f t="shared" si="2"/>
        <v>267.47985466289862</v>
      </c>
    </row>
    <row r="7" spans="1:27" ht="14.9" customHeight="1">
      <c r="A7" s="9" t="s">
        <v>47</v>
      </c>
      <c r="B7" s="20">
        <v>363</v>
      </c>
      <c r="C7" s="10">
        <v>4165</v>
      </c>
      <c r="D7" s="10">
        <v>3259</v>
      </c>
      <c r="E7" s="10">
        <v>13779</v>
      </c>
      <c r="F7" s="10">
        <v>7690</v>
      </c>
      <c r="G7" s="10">
        <v>12845</v>
      </c>
      <c r="H7" s="10">
        <v>10637</v>
      </c>
      <c r="I7" s="10">
        <v>14982</v>
      </c>
      <c r="J7" s="10">
        <v>16630</v>
      </c>
      <c r="K7" s="21">
        <v>17760</v>
      </c>
      <c r="L7" s="22">
        <v>4330</v>
      </c>
      <c r="M7" s="14">
        <v>22554</v>
      </c>
      <c r="N7" s="10">
        <v>18119</v>
      </c>
      <c r="O7" s="10">
        <v>36445</v>
      </c>
      <c r="P7" s="10">
        <v>24752</v>
      </c>
      <c r="Q7" s="10">
        <v>45143</v>
      </c>
      <c r="R7" s="67">
        <f t="shared" si="3"/>
        <v>9.025894559662382E-3</v>
      </c>
      <c r="S7" s="67">
        <f t="shared" si="0"/>
        <v>2.3174318950355006E-2</v>
      </c>
      <c r="T7" s="67">
        <f t="shared" si="4"/>
        <v>1.8515000052361424E-2</v>
      </c>
      <c r="U7" s="67">
        <f t="shared" si="5"/>
        <v>1.7827672284866796E-2</v>
      </c>
      <c r="V7" s="10">
        <f t="shared" si="1"/>
        <v>30598.5</v>
      </c>
      <c r="W7" s="10">
        <f t="shared" si="6"/>
        <v>14380.5</v>
      </c>
      <c r="X7" s="15">
        <v>1.65</v>
      </c>
      <c r="Y7" s="16">
        <v>0.1</v>
      </c>
      <c r="Z7" s="17">
        <f t="shared" si="7"/>
        <v>269.85776123875303</v>
      </c>
      <c r="AA7" s="17">
        <f t="shared" si="2"/>
        <v>267.20979575818586</v>
      </c>
    </row>
    <row r="8" spans="1:27" s="31" customFormat="1" ht="14.9" customHeight="1">
      <c r="A8" s="9" t="s">
        <v>78</v>
      </c>
      <c r="B8" s="50">
        <v>0</v>
      </c>
      <c r="C8" s="50">
        <v>0</v>
      </c>
      <c r="D8" s="50">
        <v>0</v>
      </c>
      <c r="E8" s="50">
        <v>0</v>
      </c>
      <c r="F8" s="50">
        <v>0</v>
      </c>
      <c r="G8" s="50">
        <v>0</v>
      </c>
      <c r="H8" s="50">
        <v>0</v>
      </c>
      <c r="I8" s="50">
        <v>0</v>
      </c>
      <c r="J8" s="50">
        <v>0</v>
      </c>
      <c r="K8" s="51">
        <v>0</v>
      </c>
      <c r="L8" s="52">
        <v>0</v>
      </c>
      <c r="M8" s="53">
        <v>0</v>
      </c>
      <c r="N8" s="27">
        <v>22612</v>
      </c>
      <c r="O8" s="27">
        <v>15330</v>
      </c>
      <c r="P8" s="27">
        <v>21508</v>
      </c>
      <c r="Q8" s="10">
        <v>0</v>
      </c>
      <c r="R8" s="67">
        <f t="shared" si="3"/>
        <v>0</v>
      </c>
      <c r="S8" s="67">
        <f t="shared" si="0"/>
        <v>9.7479025794743376E-3</v>
      </c>
      <c r="T8" s="67">
        <f t="shared" si="4"/>
        <v>1.6088421991200287E-2</v>
      </c>
      <c r="U8" s="67">
        <f t="shared" si="5"/>
        <v>0</v>
      </c>
      <c r="V8" s="10">
        <f t="shared" ref="V8:V33" si="8">MEDIAN(N8:Q8)</f>
        <v>18419</v>
      </c>
      <c r="W8" s="10">
        <f t="shared" si="6"/>
        <v>0</v>
      </c>
      <c r="X8" s="15">
        <v>1.65</v>
      </c>
      <c r="Y8" s="16">
        <v>0.1</v>
      </c>
      <c r="Z8" s="17">
        <f t="shared" si="7"/>
        <v>268.29885903077798</v>
      </c>
      <c r="AA8" s="17">
        <f t="shared" si="2"/>
        <v>0</v>
      </c>
    </row>
    <row r="9" spans="1:27" ht="14.9" customHeight="1">
      <c r="A9" s="9" t="s">
        <v>8</v>
      </c>
      <c r="B9" s="10">
        <v>8508</v>
      </c>
      <c r="C9" s="10">
        <v>9487</v>
      </c>
      <c r="D9" s="10">
        <v>13801</v>
      </c>
      <c r="E9" s="10">
        <v>15081</v>
      </c>
      <c r="F9" s="10">
        <v>11972</v>
      </c>
      <c r="G9" s="10">
        <v>17866</v>
      </c>
      <c r="H9" s="10">
        <v>23248</v>
      </c>
      <c r="I9" s="10">
        <v>28353</v>
      </c>
      <c r="J9" s="10">
        <v>24831</v>
      </c>
      <c r="K9" s="21">
        <v>25971</v>
      </c>
      <c r="L9" s="22">
        <v>5670</v>
      </c>
      <c r="M9" s="14">
        <v>9857</v>
      </c>
      <c r="N9" s="10">
        <v>13943</v>
      </c>
      <c r="O9" s="10">
        <v>16937</v>
      </c>
      <c r="P9" s="10">
        <v>20000</v>
      </c>
      <c r="Q9" s="10">
        <v>24160</v>
      </c>
      <c r="R9" s="67">
        <f t="shared" si="3"/>
        <v>1.319884614915494E-2</v>
      </c>
      <c r="S9" s="67">
        <f t="shared" si="0"/>
        <v>1.0769747292143306E-2</v>
      </c>
      <c r="T9" s="67">
        <f t="shared" si="4"/>
        <v>1.4960407282127849E-2</v>
      </c>
      <c r="U9" s="67">
        <f t="shared" si="5"/>
        <v>9.5411594799278254E-3</v>
      </c>
      <c r="V9" s="10">
        <f t="shared" si="8"/>
        <v>18468.5</v>
      </c>
      <c r="W9" s="10">
        <f t="shared" si="6"/>
        <v>17401.5</v>
      </c>
      <c r="X9" s="15">
        <v>1.65</v>
      </c>
      <c r="Y9" s="16">
        <v>0.1</v>
      </c>
      <c r="Z9" s="17">
        <f t="shared" si="7"/>
        <v>268.30929574834232</v>
      </c>
      <c r="AA9" s="17">
        <f t="shared" si="2"/>
        <v>268.07137400800661</v>
      </c>
    </row>
    <row r="10" spans="1:27" ht="14.9" customHeight="1">
      <c r="A10" s="43" t="s">
        <v>75</v>
      </c>
      <c r="B10" s="20">
        <v>279</v>
      </c>
      <c r="C10" s="20">
        <v>325</v>
      </c>
      <c r="D10" s="20">
        <v>270</v>
      </c>
      <c r="E10" s="20">
        <v>373</v>
      </c>
      <c r="F10" s="10">
        <v>9593</v>
      </c>
      <c r="G10" s="10">
        <v>12809</v>
      </c>
      <c r="H10" s="10">
        <v>21117</v>
      </c>
      <c r="I10" s="10">
        <v>23478</v>
      </c>
      <c r="J10" s="10">
        <v>25312</v>
      </c>
      <c r="K10" s="21">
        <v>27753</v>
      </c>
      <c r="L10" s="22">
        <v>7664</v>
      </c>
      <c r="M10" s="14">
        <v>9929</v>
      </c>
      <c r="N10" s="10">
        <v>23459</v>
      </c>
      <c r="O10" s="10">
        <v>25174</v>
      </c>
      <c r="P10" s="10">
        <v>18653</v>
      </c>
      <c r="Q10" s="10">
        <v>0</v>
      </c>
      <c r="R10" s="67">
        <f t="shared" si="3"/>
        <v>1.4104484893823767E-2</v>
      </c>
      <c r="S10" s="67">
        <f t="shared" si="0"/>
        <v>1.6007416799457729E-2</v>
      </c>
      <c r="T10" s="67">
        <f t="shared" si="4"/>
        <v>1.3952823851676538E-2</v>
      </c>
      <c r="U10" s="67">
        <f t="shared" si="5"/>
        <v>0</v>
      </c>
      <c r="V10" s="10">
        <f t="shared" si="8"/>
        <v>21056</v>
      </c>
      <c r="W10" s="10">
        <f t="shared" si="6"/>
        <v>15731</v>
      </c>
      <c r="X10" s="15">
        <v>1.65</v>
      </c>
      <c r="Y10" s="16">
        <v>0.1</v>
      </c>
      <c r="Z10" s="17">
        <f t="shared" si="7"/>
        <v>268.78739640600634</v>
      </c>
      <c r="AA10" s="17">
        <f t="shared" si="2"/>
        <v>267.63516068052917</v>
      </c>
    </row>
    <row r="11" spans="1:27" ht="14.9" customHeight="1">
      <c r="A11" s="9" t="s">
        <v>13</v>
      </c>
      <c r="B11" s="10">
        <v>8392</v>
      </c>
      <c r="C11" s="10">
        <v>9783</v>
      </c>
      <c r="D11" s="10">
        <v>10089</v>
      </c>
      <c r="E11" s="10">
        <v>10591</v>
      </c>
      <c r="F11" s="10">
        <v>13996</v>
      </c>
      <c r="G11" s="10">
        <v>20617</v>
      </c>
      <c r="H11" s="10">
        <v>25076</v>
      </c>
      <c r="I11" s="10">
        <v>17638</v>
      </c>
      <c r="J11" s="10">
        <v>15118</v>
      </c>
      <c r="K11" s="21">
        <v>18015</v>
      </c>
      <c r="L11" s="22">
        <v>3715</v>
      </c>
      <c r="M11" s="19">
        <v>0</v>
      </c>
      <c r="N11" s="11">
        <v>0</v>
      </c>
      <c r="O11" s="10">
        <v>11629</v>
      </c>
      <c r="P11" s="10">
        <v>15977</v>
      </c>
      <c r="Q11" s="10">
        <v>18561</v>
      </c>
      <c r="R11" s="67">
        <f t="shared" si="3"/>
        <v>9.1554893295224E-3</v>
      </c>
      <c r="S11" s="67">
        <f t="shared" si="0"/>
        <v>7.3945439723879375E-3</v>
      </c>
      <c r="T11" s="67">
        <f t="shared" si="4"/>
        <v>1.1951121357327833E-2</v>
      </c>
      <c r="U11" s="67">
        <f t="shared" si="5"/>
        <v>7.3300273636978629E-3</v>
      </c>
      <c r="V11" s="10">
        <f t="shared" si="8"/>
        <v>13803</v>
      </c>
      <c r="W11" s="10">
        <f t="shared" si="6"/>
        <v>14557</v>
      </c>
      <c r="X11" s="15">
        <v>1.65</v>
      </c>
      <c r="Y11" s="16">
        <v>0.1</v>
      </c>
      <c r="Z11" s="17">
        <f t="shared" si="7"/>
        <v>267.00298417322404</v>
      </c>
      <c r="AA11" s="17">
        <f t="shared" si="2"/>
        <v>267.26978908502343</v>
      </c>
    </row>
    <row r="12" spans="1:27" s="40" customFormat="1" ht="14.9" customHeight="1">
      <c r="A12" s="9" t="s">
        <v>23</v>
      </c>
      <c r="B12" s="27">
        <v>1007</v>
      </c>
      <c r="C12" s="27">
        <v>1977</v>
      </c>
      <c r="D12" s="27">
        <v>1864</v>
      </c>
      <c r="E12" s="27">
        <v>3127</v>
      </c>
      <c r="F12" s="27">
        <v>3073</v>
      </c>
      <c r="G12" s="27">
        <v>2888</v>
      </c>
      <c r="H12" s="27">
        <v>5948</v>
      </c>
      <c r="I12" s="27">
        <v>6822</v>
      </c>
      <c r="J12" s="27">
        <v>8776</v>
      </c>
      <c r="K12" s="28">
        <v>8630</v>
      </c>
      <c r="L12" s="29">
        <v>1375</v>
      </c>
      <c r="M12" s="30">
        <v>8683</v>
      </c>
      <c r="N12" s="27">
        <v>10785</v>
      </c>
      <c r="O12" s="27">
        <v>10283</v>
      </c>
      <c r="P12" s="27">
        <v>10447</v>
      </c>
      <c r="Q12" s="27">
        <v>10030</v>
      </c>
      <c r="R12" s="67">
        <f t="shared" si="3"/>
        <v>4.3858935838899981E-3</v>
      </c>
      <c r="S12" s="67">
        <f t="shared" si="0"/>
        <v>6.5386615932638368E-3</v>
      </c>
      <c r="T12" s="67">
        <f t="shared" si="4"/>
        <v>7.8145687438194826E-3</v>
      </c>
      <c r="U12" s="67">
        <f t="shared" si="5"/>
        <v>3.9610028801190435E-3</v>
      </c>
      <c r="V12" s="10">
        <f t="shared" si="8"/>
        <v>10365</v>
      </c>
      <c r="W12" s="10">
        <f t="shared" si="6"/>
        <v>6385</v>
      </c>
      <c r="X12" s="39">
        <v>1.65</v>
      </c>
      <c r="Y12" s="41">
        <v>0.1</v>
      </c>
      <c r="Z12" s="42">
        <f t="shared" si="7"/>
        <v>265.30696909155006</v>
      </c>
      <c r="AA12" s="17">
        <f t="shared" si="2"/>
        <v>261.15549295774639</v>
      </c>
    </row>
    <row r="13" spans="1:27" s="40" customFormat="1" ht="14.9" customHeight="1">
      <c r="A13" s="9" t="s">
        <v>6</v>
      </c>
      <c r="B13" s="10">
        <v>5593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2">
        <v>0</v>
      </c>
      <c r="L13" s="13">
        <v>0</v>
      </c>
      <c r="M13" s="14">
        <v>4182</v>
      </c>
      <c r="N13" s="10">
        <v>11403</v>
      </c>
      <c r="O13" s="10">
        <v>9992</v>
      </c>
      <c r="P13" s="10">
        <v>9153</v>
      </c>
      <c r="Q13" s="10">
        <v>11437</v>
      </c>
      <c r="R13" s="67">
        <f t="shared" si="3"/>
        <v>0</v>
      </c>
      <c r="S13" s="67">
        <f t="shared" si="0"/>
        <v>6.3536231294264575E-3</v>
      </c>
      <c r="T13" s="67">
        <f t="shared" si="4"/>
        <v>6.8466303926658098E-3</v>
      </c>
      <c r="U13" s="67">
        <f t="shared" si="5"/>
        <v>4.5166490468515948E-3</v>
      </c>
      <c r="V13" s="10">
        <f t="shared" si="8"/>
        <v>10697.5</v>
      </c>
      <c r="W13" s="10">
        <f t="shared" si="6"/>
        <v>0</v>
      </c>
      <c r="X13" s="39">
        <v>1.65</v>
      </c>
      <c r="Y13" s="41">
        <v>0.1</v>
      </c>
      <c r="Z13" s="42">
        <f t="shared" si="7"/>
        <v>265.51743589743586</v>
      </c>
      <c r="AA13" s="17">
        <f t="shared" si="2"/>
        <v>0</v>
      </c>
    </row>
    <row r="14" spans="1:27" ht="14.9" customHeight="1">
      <c r="A14" s="9" t="s">
        <v>16</v>
      </c>
      <c r="B14" s="11">
        <v>0</v>
      </c>
      <c r="C14" s="11">
        <v>0</v>
      </c>
      <c r="D14" s="11">
        <v>0</v>
      </c>
      <c r="E14" s="11">
        <v>0</v>
      </c>
      <c r="F14" s="10">
        <v>9460</v>
      </c>
      <c r="G14" s="10">
        <v>13404</v>
      </c>
      <c r="H14" s="10">
        <v>14325</v>
      </c>
      <c r="I14" s="10">
        <v>15977</v>
      </c>
      <c r="J14" s="10">
        <v>12953</v>
      </c>
      <c r="K14" s="21">
        <v>9831</v>
      </c>
      <c r="L14" s="13">
        <v>0</v>
      </c>
      <c r="M14" s="14">
        <v>6808</v>
      </c>
      <c r="N14" s="10">
        <v>8909</v>
      </c>
      <c r="O14" s="10">
        <v>9517</v>
      </c>
      <c r="P14" s="10">
        <v>8300</v>
      </c>
      <c r="Q14" s="10">
        <v>6903</v>
      </c>
      <c r="R14" s="67">
        <f t="shared" si="3"/>
        <v>4.9962595391914912E-3</v>
      </c>
      <c r="S14" s="67">
        <f t="shared" si="0"/>
        <v>6.0515843997949953E-3</v>
      </c>
      <c r="T14" s="67">
        <f t="shared" si="4"/>
        <v>6.2085690220830573E-3</v>
      </c>
      <c r="U14" s="67">
        <f t="shared" si="5"/>
        <v>2.7261019821995768E-3</v>
      </c>
      <c r="V14" s="10">
        <f>MEDIAN(N14:Q14)</f>
        <v>8604.5</v>
      </c>
      <c r="W14" s="10">
        <f t="shared" si="6"/>
        <v>9184.5</v>
      </c>
      <c r="X14" s="15">
        <v>1.65</v>
      </c>
      <c r="Y14" s="16">
        <v>0.1</v>
      </c>
      <c r="Z14" s="17">
        <f t="shared" si="7"/>
        <v>263.92982283187331</v>
      </c>
      <c r="AA14" s="17">
        <f t="shared" si="2"/>
        <v>264.44016868043246</v>
      </c>
    </row>
    <row r="15" spans="1:27" ht="14.9" customHeight="1">
      <c r="A15" s="9" t="s">
        <v>10</v>
      </c>
      <c r="B15" s="27">
        <v>5655</v>
      </c>
      <c r="C15" s="27">
        <v>5118</v>
      </c>
      <c r="D15" s="27">
        <v>2617</v>
      </c>
      <c r="E15" s="27">
        <v>2823</v>
      </c>
      <c r="F15" s="27">
        <v>3086</v>
      </c>
      <c r="G15" s="27">
        <v>1489</v>
      </c>
      <c r="H15" s="27">
        <v>2749</v>
      </c>
      <c r="I15" s="27">
        <v>4128</v>
      </c>
      <c r="J15" s="27">
        <v>4704</v>
      </c>
      <c r="K15" s="28">
        <v>4801</v>
      </c>
      <c r="L15" s="29">
        <v>1549</v>
      </c>
      <c r="M15" s="30">
        <v>6325</v>
      </c>
      <c r="N15" s="27">
        <v>5826</v>
      </c>
      <c r="O15" s="27">
        <v>2516</v>
      </c>
      <c r="P15" s="27">
        <v>3472</v>
      </c>
      <c r="Q15" s="27">
        <v>4677</v>
      </c>
      <c r="R15" s="67">
        <f t="shared" si="3"/>
        <v>2.4399391768546788E-3</v>
      </c>
      <c r="S15" s="67">
        <f t="shared" si="0"/>
        <v>1.5998514605321222E-3</v>
      </c>
      <c r="T15" s="67">
        <f t="shared" si="4"/>
        <v>2.5971267041773947E-3</v>
      </c>
      <c r="U15" s="67">
        <f t="shared" si="5"/>
        <v>1.8470199870704652E-3</v>
      </c>
      <c r="V15" s="10">
        <f t="shared" si="8"/>
        <v>4074.5</v>
      </c>
      <c r="W15" s="10">
        <f t="shared" si="6"/>
        <v>3800</v>
      </c>
      <c r="X15" s="15">
        <v>1.65</v>
      </c>
      <c r="Y15" s="16">
        <v>0.1</v>
      </c>
      <c r="Z15" s="17">
        <f t="shared" si="7"/>
        <v>255.2568889144566</v>
      </c>
      <c r="AA15" s="17">
        <f t="shared" si="2"/>
        <v>254.11114522566771</v>
      </c>
    </row>
    <row r="16" spans="1:27" ht="14.9" customHeight="1">
      <c r="A16" s="9" t="s">
        <v>30</v>
      </c>
      <c r="B16" s="10">
        <v>2792</v>
      </c>
      <c r="C16" s="10">
        <v>2667</v>
      </c>
      <c r="D16" s="10">
        <v>2628</v>
      </c>
      <c r="E16" s="10">
        <v>3001</v>
      </c>
      <c r="F16" s="10">
        <v>4687</v>
      </c>
      <c r="G16" s="10">
        <v>6075</v>
      </c>
      <c r="H16" s="10">
        <v>6849</v>
      </c>
      <c r="I16" s="10">
        <v>7544</v>
      </c>
      <c r="J16" s="10">
        <v>7519</v>
      </c>
      <c r="K16" s="21">
        <v>7079</v>
      </c>
      <c r="L16" s="22">
        <v>2371</v>
      </c>
      <c r="M16" s="14">
        <v>1775</v>
      </c>
      <c r="N16" s="10">
        <v>2068</v>
      </c>
      <c r="O16" s="10">
        <v>2967</v>
      </c>
      <c r="P16" s="10">
        <v>2024</v>
      </c>
      <c r="Q16" s="10">
        <v>3490</v>
      </c>
      <c r="R16" s="67">
        <f t="shared" si="3"/>
        <v>3.5976524542708339E-3</v>
      </c>
      <c r="S16" s="67">
        <f t="shared" si="0"/>
        <v>1.8866292859295735E-3</v>
      </c>
      <c r="T16" s="67">
        <f t="shared" si="4"/>
        <v>1.5139932169513383E-3</v>
      </c>
      <c r="U16" s="67">
        <f t="shared" si="5"/>
        <v>1.3782552394432164E-3</v>
      </c>
      <c r="V16" s="10">
        <f t="shared" si="8"/>
        <v>2517.5</v>
      </c>
      <c r="W16" s="10">
        <f t="shared" si="6"/>
        <v>3245.5</v>
      </c>
      <c r="X16" s="15">
        <v>1.65</v>
      </c>
      <c r="Y16" s="16">
        <v>0.1</v>
      </c>
      <c r="Z16" s="17">
        <f t="shared" si="7"/>
        <v>245.76938592559381</v>
      </c>
      <c r="AA16" s="17">
        <f t="shared" si="2"/>
        <v>251.25111964171458</v>
      </c>
    </row>
    <row r="17" spans="1:27" s="40" customFormat="1" ht="14.9" customHeight="1">
      <c r="A17" s="9" t="s">
        <v>27</v>
      </c>
      <c r="B17" s="10">
        <v>5235</v>
      </c>
      <c r="C17" s="10">
        <v>4654</v>
      </c>
      <c r="D17" s="10">
        <v>6742</v>
      </c>
      <c r="E17" s="10">
        <v>5469</v>
      </c>
      <c r="F17" s="10">
        <v>5872</v>
      </c>
      <c r="G17" s="10">
        <v>5622</v>
      </c>
      <c r="H17" s="10">
        <v>7375</v>
      </c>
      <c r="I17" s="10">
        <v>8601</v>
      </c>
      <c r="J17" s="10">
        <v>7822</v>
      </c>
      <c r="K17" s="21">
        <v>7069</v>
      </c>
      <c r="L17" s="22">
        <v>2058</v>
      </c>
      <c r="M17" s="19">
        <v>0</v>
      </c>
      <c r="N17" s="11">
        <v>0</v>
      </c>
      <c r="O17" s="10">
        <v>0</v>
      </c>
      <c r="P17" s="10">
        <v>1241</v>
      </c>
      <c r="Q17" s="10">
        <v>4764</v>
      </c>
      <c r="R17" s="67">
        <f t="shared" si="3"/>
        <v>3.5925703064331859E-3</v>
      </c>
      <c r="S17" s="67">
        <f t="shared" si="0"/>
        <v>0</v>
      </c>
      <c r="T17" s="67">
        <f t="shared" si="4"/>
        <v>9.2829327185603298E-4</v>
      </c>
      <c r="U17" s="67">
        <f t="shared" si="5"/>
        <v>1.8813776391711987E-3</v>
      </c>
      <c r="V17" s="10">
        <f t="shared" si="8"/>
        <v>620.5</v>
      </c>
      <c r="W17" s="10">
        <f t="shared" si="6"/>
        <v>5545.5</v>
      </c>
      <c r="X17" s="39">
        <v>1.65</v>
      </c>
      <c r="Y17" s="41">
        <v>0.1</v>
      </c>
      <c r="Z17" s="42">
        <f t="shared" si="7"/>
        <v>189.43776282590409</v>
      </c>
      <c r="AA17" s="17">
        <f t="shared" si="2"/>
        <v>259.55428288992988</v>
      </c>
    </row>
    <row r="18" spans="1:27" s="40" customFormat="1" ht="14.9" customHeight="1">
      <c r="A18" s="32" t="s">
        <v>19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5">
        <v>0</v>
      </c>
      <c r="L18" s="36">
        <v>0</v>
      </c>
      <c r="M18" s="37">
        <v>0</v>
      </c>
      <c r="N18" s="33">
        <v>574</v>
      </c>
      <c r="O18" s="38">
        <v>837</v>
      </c>
      <c r="P18" s="38">
        <v>1004</v>
      </c>
      <c r="Q18" s="38">
        <v>983</v>
      </c>
      <c r="R18" s="67">
        <f t="shared" si="3"/>
        <v>0</v>
      </c>
      <c r="S18" s="67">
        <f t="shared" si="0"/>
        <v>5.3222403516112334E-4</v>
      </c>
      <c r="T18" s="67">
        <f t="shared" si="4"/>
        <v>7.5101244556281799E-4</v>
      </c>
      <c r="U18" s="67">
        <f t="shared" si="5"/>
        <v>3.8820197718414953E-4</v>
      </c>
      <c r="V18" s="10">
        <f t="shared" si="8"/>
        <v>910</v>
      </c>
      <c r="W18" s="10">
        <f t="shared" si="6"/>
        <v>0</v>
      </c>
      <c r="X18" s="39">
        <v>1.65</v>
      </c>
      <c r="Y18" s="41">
        <v>0.1</v>
      </c>
      <c r="Z18" s="42">
        <f t="shared" si="7"/>
        <v>209.73333333333329</v>
      </c>
      <c r="AA18" s="17">
        <f t="shared" si="2"/>
        <v>0</v>
      </c>
    </row>
    <row r="19" spans="1:27" ht="14.9" customHeight="1">
      <c r="A19" s="9" t="s">
        <v>31</v>
      </c>
      <c r="B19" s="20">
        <v>74</v>
      </c>
      <c r="C19" s="20">
        <v>742</v>
      </c>
      <c r="D19" s="10">
        <v>2620</v>
      </c>
      <c r="E19" s="10">
        <v>1834</v>
      </c>
      <c r="F19" s="10">
        <v>2234</v>
      </c>
      <c r="G19" s="10">
        <v>1134</v>
      </c>
      <c r="H19" s="10">
        <v>1466</v>
      </c>
      <c r="I19" s="10">
        <v>1478</v>
      </c>
      <c r="J19" s="10">
        <v>1544</v>
      </c>
      <c r="K19" s="21">
        <v>1369</v>
      </c>
      <c r="L19" s="24">
        <v>160</v>
      </c>
      <c r="M19" s="25">
        <v>7</v>
      </c>
      <c r="N19" s="10">
        <v>1299</v>
      </c>
      <c r="O19" s="10">
        <v>1591</v>
      </c>
      <c r="P19" s="10">
        <v>900</v>
      </c>
      <c r="Q19" s="10">
        <v>1680</v>
      </c>
      <c r="R19" s="67">
        <f t="shared" si="3"/>
        <v>6.9574603897397532E-4</v>
      </c>
      <c r="S19" s="67">
        <f t="shared" si="0"/>
        <v>1.0116707765129597E-3</v>
      </c>
      <c r="T19" s="67">
        <f t="shared" si="4"/>
        <v>6.7321832769575319E-4</v>
      </c>
      <c r="U19" s="67">
        <f t="shared" si="5"/>
        <v>6.6345810953140501E-4</v>
      </c>
      <c r="V19" s="10">
        <f t="shared" si="8"/>
        <v>1445</v>
      </c>
      <c r="W19" s="10">
        <f t="shared" si="6"/>
        <v>1472</v>
      </c>
      <c r="X19" s="15">
        <v>1.65</v>
      </c>
      <c r="Y19" s="16">
        <v>0.1</v>
      </c>
      <c r="Z19" s="17">
        <f t="shared" si="7"/>
        <v>229.22141296431167</v>
      </c>
      <c r="AA19" s="17">
        <f t="shared" si="2"/>
        <v>229.88785314785596</v>
      </c>
    </row>
    <row r="20" spans="1:27" ht="14" customHeight="1">
      <c r="A20" s="9" t="s">
        <v>11</v>
      </c>
      <c r="B20" s="20">
        <v>77</v>
      </c>
      <c r="C20" s="20">
        <v>215</v>
      </c>
      <c r="D20" s="20">
        <v>590</v>
      </c>
      <c r="E20" s="20">
        <v>722</v>
      </c>
      <c r="F20" s="20">
        <v>673</v>
      </c>
      <c r="G20" s="20">
        <v>807</v>
      </c>
      <c r="H20" s="20">
        <v>930</v>
      </c>
      <c r="I20" s="10">
        <v>1094</v>
      </c>
      <c r="J20" s="10">
        <v>1622</v>
      </c>
      <c r="K20" s="21">
        <v>1374</v>
      </c>
      <c r="L20" s="24">
        <v>418</v>
      </c>
      <c r="M20" s="25">
        <v>453</v>
      </c>
      <c r="N20" s="10">
        <v>1130</v>
      </c>
      <c r="O20" s="10">
        <v>1005</v>
      </c>
      <c r="P20" s="10">
        <v>728</v>
      </c>
      <c r="Q20" s="10">
        <v>899</v>
      </c>
      <c r="R20" s="67">
        <f t="shared" si="3"/>
        <v>6.9828711289279919E-4</v>
      </c>
      <c r="S20" s="67">
        <f t="shared" si="0"/>
        <v>6.3905036479919828E-4</v>
      </c>
      <c r="T20" s="67">
        <f t="shared" si="4"/>
        <v>5.4455882506945373E-4</v>
      </c>
      <c r="U20" s="67">
        <f t="shared" si="5"/>
        <v>3.5502907170757925E-4</v>
      </c>
      <c r="V20" s="10">
        <f t="shared" si="8"/>
        <v>952</v>
      </c>
      <c r="W20" s="10">
        <f t="shared" si="6"/>
        <v>853</v>
      </c>
      <c r="X20" s="15">
        <v>1.65</v>
      </c>
      <c r="Y20" s="16">
        <v>0.1</v>
      </c>
      <c r="Z20" s="17">
        <f t="shared" si="7"/>
        <v>211.87982832618022</v>
      </c>
      <c r="AA20" s="17">
        <f t="shared" si="2"/>
        <v>206.56370913942621</v>
      </c>
    </row>
    <row r="21" spans="1:27" s="31" customFormat="1" ht="14.9" customHeight="1">
      <c r="A21" s="9" t="s">
        <v>25</v>
      </c>
      <c r="B21" s="20">
        <v>107</v>
      </c>
      <c r="C21" s="20">
        <v>113</v>
      </c>
      <c r="D21" s="20">
        <v>75</v>
      </c>
      <c r="E21" s="20">
        <v>195</v>
      </c>
      <c r="F21" s="20">
        <v>409</v>
      </c>
      <c r="G21" s="20">
        <v>326</v>
      </c>
      <c r="H21" s="20">
        <v>320</v>
      </c>
      <c r="I21" s="20">
        <v>462</v>
      </c>
      <c r="J21" s="20">
        <v>653</v>
      </c>
      <c r="K21" s="45">
        <v>869</v>
      </c>
      <c r="L21" s="24">
        <v>168</v>
      </c>
      <c r="M21" s="25">
        <v>198</v>
      </c>
      <c r="N21" s="20">
        <v>667</v>
      </c>
      <c r="O21" s="10">
        <v>738</v>
      </c>
      <c r="P21" s="10">
        <v>726</v>
      </c>
      <c r="Q21" s="10">
        <v>827</v>
      </c>
      <c r="R21" s="67">
        <f t="shared" si="3"/>
        <v>4.4163864709158843E-4</v>
      </c>
      <c r="S21" s="67">
        <f t="shared" si="0"/>
        <v>4.6927280519582919E-4</v>
      </c>
      <c r="T21" s="67">
        <f t="shared" si="4"/>
        <v>5.4306278434124091E-4</v>
      </c>
      <c r="U21" s="67">
        <f t="shared" si="5"/>
        <v>3.265951527276619E-4</v>
      </c>
      <c r="V21" s="10">
        <f t="shared" si="8"/>
        <v>732</v>
      </c>
      <c r="W21" s="10">
        <f t="shared" si="6"/>
        <v>435.5</v>
      </c>
      <c r="X21" s="15">
        <v>1.65</v>
      </c>
      <c r="Y21" s="16">
        <v>0.1</v>
      </c>
      <c r="Z21" s="17">
        <f t="shared" si="7"/>
        <v>198.64141539995015</v>
      </c>
      <c r="AA21" s="17">
        <f t="shared" si="2"/>
        <v>167.76070038910501</v>
      </c>
    </row>
    <row r="22" spans="1:27" ht="14.9" customHeight="1">
      <c r="A22" s="9" t="s">
        <v>29</v>
      </c>
      <c r="B22" s="27">
        <v>1232</v>
      </c>
      <c r="C22" s="46">
        <v>874</v>
      </c>
      <c r="D22" s="46">
        <v>527</v>
      </c>
      <c r="E22" s="46">
        <v>326</v>
      </c>
      <c r="F22" s="46">
        <v>364</v>
      </c>
      <c r="G22" s="46">
        <v>427</v>
      </c>
      <c r="H22" s="46">
        <v>404</v>
      </c>
      <c r="I22" s="46">
        <v>469</v>
      </c>
      <c r="J22" s="46">
        <v>377</v>
      </c>
      <c r="K22" s="47">
        <v>291</v>
      </c>
      <c r="L22" s="48">
        <v>78</v>
      </c>
      <c r="M22" s="49">
        <v>249</v>
      </c>
      <c r="N22" s="46">
        <v>403</v>
      </c>
      <c r="O22" s="27">
        <v>490</v>
      </c>
      <c r="P22" s="27">
        <v>540</v>
      </c>
      <c r="Q22" s="27">
        <v>557</v>
      </c>
      <c r="R22" s="67">
        <f t="shared" si="3"/>
        <v>1.4789050207554918E-4</v>
      </c>
      <c r="S22" s="67">
        <f t="shared" si="0"/>
        <v>3.1157679477771856E-4</v>
      </c>
      <c r="T22" s="67">
        <f t="shared" si="4"/>
        <v>4.0393099661745191E-4</v>
      </c>
      <c r="U22" s="67">
        <f t="shared" si="5"/>
        <v>2.1996795655297179E-4</v>
      </c>
      <c r="V22" s="10">
        <f t="shared" si="8"/>
        <v>515</v>
      </c>
      <c r="W22" s="10">
        <f t="shared" si="6"/>
        <v>448</v>
      </c>
      <c r="X22" s="15">
        <v>1.65</v>
      </c>
      <c r="Y22" s="16">
        <v>0.1</v>
      </c>
      <c r="Z22" s="17">
        <f t="shared" si="7"/>
        <v>178.32591414944352</v>
      </c>
      <c r="AA22" s="17">
        <f t="shared" si="2"/>
        <v>169.57664233576639</v>
      </c>
    </row>
    <row r="23" spans="1:27" ht="14.9" customHeight="1">
      <c r="A23" s="9" t="s">
        <v>24</v>
      </c>
      <c r="B23" s="20">
        <v>42</v>
      </c>
      <c r="C23" s="20">
        <v>117</v>
      </c>
      <c r="D23" s="20">
        <v>385</v>
      </c>
      <c r="E23" s="20">
        <v>532</v>
      </c>
      <c r="F23" s="20">
        <v>724</v>
      </c>
      <c r="G23" s="10">
        <v>1374</v>
      </c>
      <c r="H23" s="10">
        <v>1143</v>
      </c>
      <c r="I23" s="20">
        <v>772</v>
      </c>
      <c r="J23" s="10">
        <v>1201</v>
      </c>
      <c r="K23" s="45">
        <v>987</v>
      </c>
      <c r="L23" s="24">
        <v>118</v>
      </c>
      <c r="M23" s="25">
        <v>2</v>
      </c>
      <c r="N23" s="20">
        <v>511</v>
      </c>
      <c r="O23" s="10">
        <v>849</v>
      </c>
      <c r="P23" s="10">
        <v>539</v>
      </c>
      <c r="Q23" s="10">
        <v>519</v>
      </c>
      <c r="R23" s="67">
        <f t="shared" si="3"/>
        <v>5.0160799157583169E-4</v>
      </c>
      <c r="S23" s="67">
        <f t="shared" si="0"/>
        <v>5.3985448727812875E-4</v>
      </c>
      <c r="T23" s="67">
        <f t="shared" si="4"/>
        <v>4.031829762533455E-4</v>
      </c>
      <c r="U23" s="67">
        <f t="shared" si="5"/>
        <v>2.0496116598023764E-4</v>
      </c>
      <c r="V23" s="10">
        <f t="shared" si="8"/>
        <v>529</v>
      </c>
      <c r="W23" s="10">
        <f t="shared" si="6"/>
        <v>631.5</v>
      </c>
      <c r="X23" s="15">
        <v>1.65</v>
      </c>
      <c r="Y23" s="16">
        <v>0.1</v>
      </c>
      <c r="Z23" s="17">
        <f t="shared" si="7"/>
        <v>179.96907216494841</v>
      </c>
      <c r="AA23" s="17">
        <f t="shared" si="2"/>
        <v>190.44682913320403</v>
      </c>
    </row>
    <row r="24" spans="1:27" ht="14.9" customHeight="1">
      <c r="A24" s="9" t="s">
        <v>21</v>
      </c>
      <c r="B24" s="20">
        <v>16</v>
      </c>
      <c r="C24" s="20">
        <v>33</v>
      </c>
      <c r="D24" s="20">
        <v>117</v>
      </c>
      <c r="E24" s="20">
        <v>134</v>
      </c>
      <c r="F24" s="20">
        <v>48</v>
      </c>
      <c r="G24" s="20">
        <v>179</v>
      </c>
      <c r="H24" s="20">
        <v>340</v>
      </c>
      <c r="I24" s="10">
        <v>1176</v>
      </c>
      <c r="J24" s="10">
        <v>2389</v>
      </c>
      <c r="K24" s="21">
        <v>1756</v>
      </c>
      <c r="L24" s="24">
        <v>190</v>
      </c>
      <c r="M24" s="19" t="s">
        <v>22</v>
      </c>
      <c r="N24" s="20">
        <v>130</v>
      </c>
      <c r="O24" s="10">
        <v>302</v>
      </c>
      <c r="P24" s="10">
        <v>383</v>
      </c>
      <c r="Q24" s="10">
        <v>489</v>
      </c>
      <c r="R24" s="67">
        <f t="shared" si="3"/>
        <v>8.9242516029094281E-4</v>
      </c>
      <c r="S24" s="67">
        <f t="shared" si="0"/>
        <v>1.9203304494463472E-4</v>
      </c>
      <c r="T24" s="67">
        <f t="shared" si="4"/>
        <v>2.864917994527483E-4</v>
      </c>
      <c r="U24" s="67">
        <f t="shared" si="5"/>
        <v>1.931136997386054E-4</v>
      </c>
      <c r="V24" s="10">
        <f t="shared" si="8"/>
        <v>342.5</v>
      </c>
      <c r="W24" s="10">
        <f t="shared" si="6"/>
        <v>240.5</v>
      </c>
      <c r="X24" s="15">
        <v>1.65</v>
      </c>
      <c r="Y24" s="16">
        <v>0.1</v>
      </c>
      <c r="Z24" s="17">
        <f t="shared" si="7"/>
        <v>151.92769857433805</v>
      </c>
      <c r="AA24" s="17">
        <f t="shared" si="2"/>
        <v>127.94553004396677</v>
      </c>
    </row>
    <row r="25" spans="1:27">
      <c r="A25" s="9" t="s">
        <v>33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2">
        <v>0</v>
      </c>
      <c r="L25" s="13">
        <v>0</v>
      </c>
      <c r="M25" s="19">
        <v>0</v>
      </c>
      <c r="N25" s="10">
        <v>0</v>
      </c>
      <c r="O25" s="10">
        <v>281</v>
      </c>
      <c r="P25" s="10">
        <v>358</v>
      </c>
      <c r="Q25" s="10">
        <v>358</v>
      </c>
      <c r="R25" s="67">
        <f t="shared" si="3"/>
        <v>0</v>
      </c>
      <c r="S25" s="67">
        <f t="shared" si="0"/>
        <v>1.7867975373987534E-4</v>
      </c>
      <c r="T25" s="67">
        <f t="shared" si="4"/>
        <v>2.6779129035008851E-4</v>
      </c>
      <c r="U25" s="67">
        <f t="shared" si="5"/>
        <v>1.4137976381681133E-4</v>
      </c>
      <c r="V25" s="10">
        <f t="shared" si="8"/>
        <v>319.5</v>
      </c>
      <c r="W25" s="10">
        <f t="shared" si="6"/>
        <v>0</v>
      </c>
      <c r="X25" s="15">
        <v>1.65</v>
      </c>
      <c r="Y25" s="16">
        <v>0.1</v>
      </c>
      <c r="Z25" s="17">
        <f t="shared" si="7"/>
        <v>147.24312314853995</v>
      </c>
      <c r="AA25" s="17">
        <f t="shared" si="2"/>
        <v>0</v>
      </c>
    </row>
    <row r="26" spans="1:27" ht="14.9" customHeight="1">
      <c r="A26" s="18" t="s">
        <v>7</v>
      </c>
      <c r="B26" s="10">
        <v>14832</v>
      </c>
      <c r="C26" s="10">
        <v>12426</v>
      </c>
      <c r="D26" s="10">
        <v>2448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2">
        <v>0</v>
      </c>
      <c r="L26" s="13">
        <v>0</v>
      </c>
      <c r="M26" s="19">
        <v>0</v>
      </c>
      <c r="N26" s="20">
        <v>129</v>
      </c>
      <c r="O26" s="10">
        <v>365</v>
      </c>
      <c r="P26" s="10">
        <v>320</v>
      </c>
      <c r="Q26" s="10">
        <v>415</v>
      </c>
      <c r="R26" s="67">
        <f t="shared" si="3"/>
        <v>0</v>
      </c>
      <c r="S26" s="67">
        <f t="shared" si="0"/>
        <v>2.3209291855891281E-4</v>
      </c>
      <c r="T26" s="67">
        <f t="shared" si="4"/>
        <v>2.3936651651404559E-4</v>
      </c>
      <c r="U26" s="67">
        <f t="shared" si="5"/>
        <v>1.6388994967591255E-4</v>
      </c>
      <c r="V26" s="10">
        <f t="shared" si="8"/>
        <v>342.5</v>
      </c>
      <c r="W26" s="10">
        <f t="shared" si="6"/>
        <v>64.5</v>
      </c>
      <c r="X26" s="15">
        <v>1.65</v>
      </c>
      <c r="Y26" s="16">
        <v>0.1</v>
      </c>
      <c r="Z26" s="17">
        <f t="shared" si="7"/>
        <v>151.92769857433805</v>
      </c>
      <c r="AA26" s="17">
        <f t="shared" si="2"/>
        <v>52.301191362620997</v>
      </c>
    </row>
    <row r="27" spans="1:27" ht="14.9" customHeight="1">
      <c r="A27" s="9" t="s">
        <v>53</v>
      </c>
      <c r="B27" s="20">
        <v>470</v>
      </c>
      <c r="C27" s="20">
        <v>710</v>
      </c>
      <c r="D27" s="20">
        <v>668</v>
      </c>
      <c r="E27" s="20">
        <v>829</v>
      </c>
      <c r="F27" s="20">
        <v>857</v>
      </c>
      <c r="G27" s="20">
        <v>790</v>
      </c>
      <c r="H27" s="20">
        <v>757</v>
      </c>
      <c r="I27" s="20">
        <v>787</v>
      </c>
      <c r="J27" s="10">
        <v>1217</v>
      </c>
      <c r="K27" s="23">
        <v>309</v>
      </c>
      <c r="L27" s="24">
        <v>32</v>
      </c>
      <c r="M27" s="25">
        <v>155</v>
      </c>
      <c r="N27" s="20">
        <v>489</v>
      </c>
      <c r="O27" s="10">
        <v>401</v>
      </c>
      <c r="P27" s="10">
        <v>277</v>
      </c>
      <c r="Q27" s="10">
        <v>537</v>
      </c>
      <c r="R27" s="67">
        <f t="shared" si="3"/>
        <v>1.570383681833151E-4</v>
      </c>
      <c r="S27" s="67">
        <f t="shared" si="0"/>
        <v>2.549842749099289E-4</v>
      </c>
      <c r="T27" s="67">
        <f t="shared" si="4"/>
        <v>2.072016408574707E-4</v>
      </c>
      <c r="U27" s="67">
        <f t="shared" si="5"/>
        <v>2.1206964572521698E-4</v>
      </c>
      <c r="V27" s="10">
        <f t="shared" si="8"/>
        <v>445</v>
      </c>
      <c r="W27" s="10">
        <f t="shared" si="6"/>
        <v>689</v>
      </c>
      <c r="X27" s="15">
        <v>1.65</v>
      </c>
      <c r="Y27" s="16">
        <v>0.1</v>
      </c>
      <c r="Z27" s="17">
        <f t="shared" si="7"/>
        <v>169.14659685863867</v>
      </c>
      <c r="AA27" s="17">
        <f t="shared" si="2"/>
        <v>195.34522259828165</v>
      </c>
    </row>
    <row r="28" spans="1:27" s="31" customFormat="1" ht="14.9" customHeight="1">
      <c r="A28" s="9" t="s">
        <v>28</v>
      </c>
      <c r="B28" s="10">
        <v>30365</v>
      </c>
      <c r="C28" s="10">
        <v>24882</v>
      </c>
      <c r="D28" s="10">
        <v>34491</v>
      </c>
      <c r="E28" s="10">
        <v>33489</v>
      </c>
      <c r="F28" s="10">
        <v>40671</v>
      </c>
      <c r="G28" s="10">
        <v>36629</v>
      </c>
      <c r="H28" s="10">
        <v>38905</v>
      </c>
      <c r="I28" s="10">
        <v>27482</v>
      </c>
      <c r="J28" s="10">
        <v>21758</v>
      </c>
      <c r="K28" s="21">
        <v>18416</v>
      </c>
      <c r="L28" s="22">
        <v>7307</v>
      </c>
      <c r="M28" s="19">
        <v>0</v>
      </c>
      <c r="N28" s="11">
        <v>0</v>
      </c>
      <c r="O28" s="10">
        <v>0</v>
      </c>
      <c r="P28" s="10">
        <v>0</v>
      </c>
      <c r="Q28" s="10">
        <v>161283</v>
      </c>
      <c r="R28" s="67">
        <f t="shared" si="3"/>
        <v>9.3592834578120742E-3</v>
      </c>
      <c r="S28" s="67">
        <f t="shared" si="0"/>
        <v>0</v>
      </c>
      <c r="T28" s="67">
        <f t="shared" si="4"/>
        <v>0</v>
      </c>
      <c r="U28" s="67">
        <f t="shared" si="5"/>
        <v>6.3693163261639055E-2</v>
      </c>
      <c r="V28" s="10">
        <f t="shared" si="8"/>
        <v>0</v>
      </c>
      <c r="W28" s="10">
        <f t="shared" si="6"/>
        <v>28923.5</v>
      </c>
      <c r="X28" s="15">
        <v>1.65</v>
      </c>
      <c r="Y28" s="16">
        <v>0.1</v>
      </c>
      <c r="Z28" s="17">
        <f t="shared" si="7"/>
        <v>0</v>
      </c>
      <c r="AA28" s="17">
        <f t="shared" si="2"/>
        <v>269.7205105369971</v>
      </c>
    </row>
    <row r="29" spans="1:27" ht="14.9" customHeight="1">
      <c r="A29" s="32" t="s">
        <v>14</v>
      </c>
      <c r="B29" s="33">
        <v>44</v>
      </c>
      <c r="C29" s="33">
        <v>42</v>
      </c>
      <c r="D29" s="34">
        <v>0</v>
      </c>
      <c r="E29" s="33">
        <v>8</v>
      </c>
      <c r="F29" s="34">
        <v>0</v>
      </c>
      <c r="G29" s="33">
        <v>739</v>
      </c>
      <c r="H29" s="34">
        <v>0</v>
      </c>
      <c r="I29" s="34">
        <v>0</v>
      </c>
      <c r="J29" s="34">
        <v>0</v>
      </c>
      <c r="K29" s="35">
        <v>0</v>
      </c>
      <c r="L29" s="36">
        <v>0</v>
      </c>
      <c r="M29" s="37">
        <v>0</v>
      </c>
      <c r="N29" s="34">
        <v>0</v>
      </c>
      <c r="O29" s="38">
        <v>0</v>
      </c>
      <c r="P29" s="38">
        <v>0</v>
      </c>
      <c r="Q29" s="38">
        <v>0</v>
      </c>
      <c r="R29" s="67">
        <f t="shared" si="3"/>
        <v>0</v>
      </c>
      <c r="S29" s="67">
        <f t="shared" si="0"/>
        <v>0</v>
      </c>
      <c r="T29" s="67">
        <f t="shared" si="4"/>
        <v>0</v>
      </c>
      <c r="U29" s="67">
        <f t="shared" si="5"/>
        <v>0</v>
      </c>
      <c r="V29" s="10">
        <f t="shared" si="8"/>
        <v>0</v>
      </c>
      <c r="W29" s="10">
        <f t="shared" si="6"/>
        <v>0</v>
      </c>
      <c r="X29" s="15">
        <v>1.65</v>
      </c>
      <c r="Y29" s="16">
        <v>0.1</v>
      </c>
      <c r="Z29" s="17">
        <f t="shared" si="7"/>
        <v>0</v>
      </c>
      <c r="AA29" s="17">
        <f t="shared" si="2"/>
        <v>0</v>
      </c>
    </row>
    <row r="30" spans="1:27" ht="14.9" customHeight="1">
      <c r="A30" s="9" t="s">
        <v>26</v>
      </c>
      <c r="B30" s="10">
        <v>2164</v>
      </c>
      <c r="C30" s="20">
        <v>30</v>
      </c>
      <c r="D30" s="11">
        <v>0</v>
      </c>
      <c r="E30" s="20">
        <v>43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2">
        <v>0</v>
      </c>
      <c r="L30" s="13">
        <v>0</v>
      </c>
      <c r="M30" s="19">
        <v>0</v>
      </c>
      <c r="N30" s="11">
        <v>0</v>
      </c>
      <c r="O30" s="10">
        <v>0</v>
      </c>
      <c r="P30" s="10">
        <v>0</v>
      </c>
      <c r="Q30" s="10">
        <v>0</v>
      </c>
      <c r="R30" s="67">
        <f t="shared" si="3"/>
        <v>0</v>
      </c>
      <c r="S30" s="67">
        <f t="shared" si="0"/>
        <v>0</v>
      </c>
      <c r="T30" s="67">
        <f t="shared" si="4"/>
        <v>0</v>
      </c>
      <c r="U30" s="67">
        <f t="shared" si="5"/>
        <v>0</v>
      </c>
      <c r="V30" s="10">
        <f t="shared" si="8"/>
        <v>0</v>
      </c>
      <c r="W30" s="10">
        <f t="shared" si="6"/>
        <v>0</v>
      </c>
      <c r="X30" s="15">
        <v>1.65</v>
      </c>
      <c r="Y30" s="16">
        <v>0.1</v>
      </c>
      <c r="Z30" s="17">
        <f t="shared" si="7"/>
        <v>0</v>
      </c>
      <c r="AA30" s="17">
        <f t="shared" si="2"/>
        <v>0</v>
      </c>
    </row>
    <row r="31" spans="1:27" s="31" customFormat="1" ht="14.9" customHeight="1">
      <c r="A31" s="32" t="s">
        <v>18</v>
      </c>
      <c r="B31" s="33">
        <v>12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5">
        <v>0</v>
      </c>
      <c r="L31" s="36">
        <v>0</v>
      </c>
      <c r="M31" s="44">
        <v>268</v>
      </c>
      <c r="N31" s="34">
        <v>0</v>
      </c>
      <c r="O31" s="38">
        <v>0</v>
      </c>
      <c r="P31" s="38">
        <v>0</v>
      </c>
      <c r="Q31" s="38">
        <v>0</v>
      </c>
      <c r="R31" s="67">
        <f t="shared" si="3"/>
        <v>0</v>
      </c>
      <c r="S31" s="67">
        <f t="shared" si="0"/>
        <v>0</v>
      </c>
      <c r="T31" s="67">
        <f t="shared" si="4"/>
        <v>0</v>
      </c>
      <c r="U31" s="67">
        <f t="shared" si="5"/>
        <v>0</v>
      </c>
      <c r="V31" s="10">
        <f t="shared" si="8"/>
        <v>0</v>
      </c>
      <c r="W31" s="10">
        <f t="shared" si="6"/>
        <v>0</v>
      </c>
      <c r="X31" s="15">
        <v>1.65</v>
      </c>
      <c r="Y31" s="16">
        <v>0.1</v>
      </c>
      <c r="Z31" s="17">
        <f t="shared" si="7"/>
        <v>0</v>
      </c>
      <c r="AA31" s="17">
        <f t="shared" si="2"/>
        <v>0</v>
      </c>
    </row>
    <row r="32" spans="1:27" s="31" customFormat="1" ht="14.9" customHeight="1">
      <c r="A32" s="9" t="s">
        <v>17</v>
      </c>
      <c r="B32" s="20">
        <v>41</v>
      </c>
      <c r="C32" s="20">
        <v>218</v>
      </c>
      <c r="D32" s="20">
        <v>145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2">
        <v>0</v>
      </c>
      <c r="L32" s="13">
        <v>0</v>
      </c>
      <c r="M32" s="19">
        <v>0</v>
      </c>
      <c r="N32" s="11">
        <v>0</v>
      </c>
      <c r="O32" s="10">
        <v>0</v>
      </c>
      <c r="P32" s="10">
        <v>0</v>
      </c>
      <c r="Q32" s="10">
        <v>0</v>
      </c>
      <c r="R32" s="67">
        <f t="shared" si="3"/>
        <v>0</v>
      </c>
      <c r="S32" s="67">
        <f t="shared" si="0"/>
        <v>0</v>
      </c>
      <c r="T32" s="67">
        <f t="shared" si="4"/>
        <v>0</v>
      </c>
      <c r="U32" s="67">
        <f t="shared" si="5"/>
        <v>0</v>
      </c>
      <c r="V32" s="10">
        <f t="shared" si="8"/>
        <v>0</v>
      </c>
      <c r="W32" s="10">
        <f t="shared" si="6"/>
        <v>0</v>
      </c>
      <c r="X32" s="15">
        <v>1.65</v>
      </c>
      <c r="Y32" s="16">
        <v>0.1</v>
      </c>
      <c r="Z32" s="17">
        <f t="shared" si="7"/>
        <v>0</v>
      </c>
      <c r="AA32" s="17">
        <f t="shared" si="2"/>
        <v>0</v>
      </c>
    </row>
    <row r="33" spans="1:27" ht="14.9" customHeight="1">
      <c r="A33" s="32" t="s">
        <v>15</v>
      </c>
      <c r="B33" s="38">
        <v>2011</v>
      </c>
      <c r="C33" s="38">
        <v>3076</v>
      </c>
      <c r="D33" s="38">
        <v>2959</v>
      </c>
      <c r="E33" s="38">
        <v>3302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5">
        <v>0</v>
      </c>
      <c r="L33" s="36">
        <v>0</v>
      </c>
      <c r="M33" s="37">
        <v>0</v>
      </c>
      <c r="N33" s="34">
        <v>0</v>
      </c>
      <c r="O33" s="38">
        <v>0</v>
      </c>
      <c r="P33" s="38">
        <v>0</v>
      </c>
      <c r="Q33" s="38">
        <v>0</v>
      </c>
      <c r="R33" s="67">
        <f t="shared" si="3"/>
        <v>0</v>
      </c>
      <c r="S33" s="67">
        <f t="shared" si="0"/>
        <v>0</v>
      </c>
      <c r="T33" s="67">
        <f t="shared" si="4"/>
        <v>0</v>
      </c>
      <c r="U33" s="67">
        <f t="shared" si="5"/>
        <v>0</v>
      </c>
      <c r="V33" s="10">
        <f t="shared" si="8"/>
        <v>0</v>
      </c>
      <c r="W33" s="10">
        <f t="shared" si="6"/>
        <v>0</v>
      </c>
      <c r="X33" s="15">
        <v>1.65</v>
      </c>
      <c r="Y33" s="16">
        <v>0.1</v>
      </c>
      <c r="Z33" s="17">
        <f t="shared" si="7"/>
        <v>0</v>
      </c>
      <c r="AA33" s="17">
        <f t="shared" si="2"/>
        <v>0</v>
      </c>
    </row>
    <row r="34" spans="1:27" ht="13.5" customHeight="1" thickBot="1">
      <c r="A34" s="54" t="s">
        <v>34</v>
      </c>
      <c r="B34" s="55">
        <f>SUM(B2:B33)</f>
        <v>681010</v>
      </c>
      <c r="C34" s="55">
        <f t="shared" ref="C34:P34" si="9">SUM(C2:C33)</f>
        <v>694577</v>
      </c>
      <c r="D34" s="55">
        <f t="shared" si="9"/>
        <v>825295</v>
      </c>
      <c r="E34" s="55">
        <f t="shared" si="9"/>
        <v>878518</v>
      </c>
      <c r="F34" s="55">
        <f t="shared" si="9"/>
        <v>917147</v>
      </c>
      <c r="G34" s="55">
        <f t="shared" si="9"/>
        <v>969791</v>
      </c>
      <c r="H34" s="55">
        <f t="shared" si="9"/>
        <v>1446673</v>
      </c>
      <c r="I34" s="55">
        <f t="shared" si="9"/>
        <v>1652935</v>
      </c>
      <c r="J34" s="55">
        <f t="shared" si="9"/>
        <v>1830851</v>
      </c>
      <c r="K34" s="56">
        <f t="shared" si="9"/>
        <v>1967672</v>
      </c>
      <c r="L34" s="57">
        <f t="shared" si="9"/>
        <v>510060</v>
      </c>
      <c r="M34" s="58">
        <f t="shared" si="9"/>
        <v>1070905</v>
      </c>
      <c r="N34" s="55">
        <f t="shared" si="9"/>
        <v>1433949</v>
      </c>
      <c r="O34" s="55">
        <f t="shared" si="9"/>
        <v>1572646</v>
      </c>
      <c r="P34" s="55">
        <f t="shared" si="9"/>
        <v>1336862</v>
      </c>
      <c r="Q34" s="55">
        <f>SUM(Q2:Q33)</f>
        <v>2532187</v>
      </c>
      <c r="R34" s="67">
        <f t="shared" si="3"/>
        <v>1</v>
      </c>
      <c r="S34" s="67">
        <f t="shared" si="0"/>
        <v>1</v>
      </c>
      <c r="T34" s="67">
        <f t="shared" si="4"/>
        <v>1</v>
      </c>
      <c r="U34" s="67">
        <f t="shared" si="5"/>
        <v>1</v>
      </c>
      <c r="V34" s="10">
        <f>MEDIAN(N34:Q34)</f>
        <v>1503297.5</v>
      </c>
      <c r="W34" s="10">
        <f>MEDIAN(B34:K34,N34:Q34)</f>
        <v>1385405.5</v>
      </c>
      <c r="X34" s="15"/>
      <c r="Y34" s="59"/>
      <c r="Z34" s="60">
        <f>SUM(Z2:Z33)</f>
        <v>6010.490858268503</v>
      </c>
      <c r="AA34" s="17"/>
    </row>
    <row r="35" spans="1:27">
      <c r="B35" s="61"/>
      <c r="O35" s="62" t="s">
        <v>35</v>
      </c>
      <c r="P35" s="63">
        <f>SUM(N34:P34)</f>
        <v>4343457</v>
      </c>
      <c r="Q35" s="63"/>
      <c r="R35" s="63"/>
      <c r="S35" s="67"/>
      <c r="T35" s="63"/>
      <c r="U35" s="67"/>
      <c r="W35" s="10"/>
      <c r="AA35" s="17"/>
    </row>
    <row r="36" spans="1:27">
      <c r="O36" s="8" t="s">
        <v>36</v>
      </c>
      <c r="P36" s="63">
        <f>Z34</f>
        <v>6010.490858268503</v>
      </c>
      <c r="Q36" s="63"/>
      <c r="R36" s="63"/>
      <c r="S36" s="67"/>
      <c r="T36" s="63"/>
      <c r="U36" s="67"/>
      <c r="W36" s="10"/>
      <c r="AA36" s="17"/>
    </row>
    <row r="37" spans="1:27">
      <c r="P37" s="65">
        <f>(P36/P35)*100</f>
        <v>0.13838034676683808</v>
      </c>
      <c r="Q37" s="65"/>
      <c r="R37" s="65"/>
      <c r="S37" s="67"/>
      <c r="T37" s="65"/>
      <c r="U37" s="67"/>
      <c r="W37" s="10"/>
      <c r="AA37" s="17"/>
    </row>
    <row r="39" spans="1:27">
      <c r="P39" s="64"/>
      <c r="Q39" s="64"/>
      <c r="R39" s="64"/>
      <c r="S39" s="64"/>
      <c r="T39" s="64"/>
      <c r="U39" s="64"/>
    </row>
    <row r="40" spans="1:27">
      <c r="P40" s="66"/>
      <c r="Q40" s="66"/>
      <c r="R40" s="66"/>
      <c r="S40" s="66"/>
      <c r="T40" s="66"/>
      <c r="U40" s="66"/>
    </row>
    <row r="42" spans="1:27">
      <c r="V42" s="64"/>
      <c r="W42" s="64"/>
    </row>
  </sheetData>
  <autoFilter ref="A1:AA37" xr:uid="{00000000-0001-0000-0000-000000000000}"/>
  <sortState xmlns:xlrd2="http://schemas.microsoft.com/office/spreadsheetml/2017/richdata2" ref="A2:P33">
    <sortCondition descending="1" ref="P2:P33"/>
  </sortState>
  <pageMargins left="0.7" right="0.7" top="0.75" bottom="0.75" header="0.3" footer="0.3"/>
  <pageSetup orientation="portrait" horizontalDpi="1200" verticalDpi="1200" r:id="rId1"/>
  <ignoredErrors>
    <ignoredError sqref="W2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E7A82-7D4E-4084-92AD-0AD8544A3183}">
  <dimension ref="A1:Q60"/>
  <sheetViews>
    <sheetView tabSelected="1" zoomScale="115" zoomScaleNormal="115" workbookViewId="0">
      <selection activeCell="J4" sqref="J4"/>
    </sheetView>
  </sheetViews>
  <sheetFormatPr baseColWidth="10" defaultRowHeight="14.5"/>
  <cols>
    <col min="2" max="2" width="11.26953125" customWidth="1"/>
    <col min="3" max="3" width="14.1796875" style="82" customWidth="1"/>
    <col min="4" max="7" width="10.90625" style="82"/>
    <col min="8" max="8" width="10.81640625" style="82" customWidth="1"/>
    <col min="13" max="13" width="25.26953125" customWidth="1"/>
    <col min="14" max="14" width="10.54296875" customWidth="1"/>
    <col min="15" max="15" width="9.08984375" customWidth="1"/>
    <col min="16" max="16" width="8.81640625" customWidth="1"/>
    <col min="17" max="17" width="10" style="80" customWidth="1"/>
  </cols>
  <sheetData>
    <row r="1" spans="1:10">
      <c r="B1" s="81"/>
      <c r="D1" s="92" t="s">
        <v>86</v>
      </c>
      <c r="E1" s="92" t="s">
        <v>87</v>
      </c>
      <c r="F1" s="92" t="s">
        <v>88</v>
      </c>
      <c r="G1" s="92" t="s">
        <v>89</v>
      </c>
      <c r="H1" s="92" t="s">
        <v>90</v>
      </c>
    </row>
    <row r="2" spans="1:10" ht="39">
      <c r="A2" s="85" t="s">
        <v>72</v>
      </c>
      <c r="B2" s="85" t="s">
        <v>73</v>
      </c>
      <c r="C2" s="85" t="s">
        <v>91</v>
      </c>
      <c r="D2" s="85" t="s">
        <v>92</v>
      </c>
      <c r="E2" s="85" t="s">
        <v>93</v>
      </c>
      <c r="F2" s="85" t="s">
        <v>94</v>
      </c>
      <c r="G2" s="86" t="s">
        <v>95</v>
      </c>
      <c r="H2" s="85" t="s">
        <v>96</v>
      </c>
    </row>
    <row r="3" spans="1:10">
      <c r="A3" s="87" t="s">
        <v>40</v>
      </c>
      <c r="B3" s="87" t="s">
        <v>9</v>
      </c>
      <c r="C3" s="88">
        <v>272.14216058327003</v>
      </c>
      <c r="D3" s="88">
        <f t="shared" ref="D3:D15" si="0">ROUND(C3*0.2334,0)</f>
        <v>64</v>
      </c>
      <c r="E3" s="88">
        <f t="shared" ref="E3:E28" si="1">ROUND(C3*0.1809,0)</f>
        <v>49</v>
      </c>
      <c r="F3" s="88">
        <f t="shared" ref="F3:F28" si="2">ROUND(C3*0.2904,0)</f>
        <v>79</v>
      </c>
      <c r="G3" s="88">
        <f t="shared" ref="G3:G28" si="3">C3-D3-E3-F3</f>
        <v>80.142160583270027</v>
      </c>
      <c r="H3" s="88">
        <f t="shared" ref="H3:H28" si="4">SUM(D3:G3)</f>
        <v>272.14216058327003</v>
      </c>
    </row>
    <row r="4" spans="1:10">
      <c r="A4" s="87" t="s">
        <v>40</v>
      </c>
      <c r="B4" s="87" t="s">
        <v>46</v>
      </c>
      <c r="C4" s="88">
        <v>272.1321899087921</v>
      </c>
      <c r="D4" s="88">
        <f t="shared" si="0"/>
        <v>64</v>
      </c>
      <c r="E4" s="88">
        <f t="shared" si="1"/>
        <v>49</v>
      </c>
      <c r="F4" s="88">
        <f t="shared" si="2"/>
        <v>79</v>
      </c>
      <c r="G4" s="88">
        <f t="shared" si="3"/>
        <v>80.1321899087921</v>
      </c>
      <c r="H4" s="88">
        <f t="shared" si="4"/>
        <v>272.1321899087921</v>
      </c>
    </row>
    <row r="5" spans="1:10">
      <c r="A5" s="87" t="s">
        <v>40</v>
      </c>
      <c r="B5" s="87" t="s">
        <v>42</v>
      </c>
      <c r="C5" s="88">
        <v>211.87982832618022</v>
      </c>
      <c r="D5" s="88">
        <f t="shared" si="0"/>
        <v>49</v>
      </c>
      <c r="E5" s="88">
        <f t="shared" si="1"/>
        <v>38</v>
      </c>
      <c r="F5" s="88">
        <f t="shared" si="2"/>
        <v>62</v>
      </c>
      <c r="G5" s="88">
        <f t="shared" si="3"/>
        <v>62.879828326180217</v>
      </c>
      <c r="H5" s="88">
        <f t="shared" si="4"/>
        <v>211.87982832618022</v>
      </c>
    </row>
    <row r="6" spans="1:10">
      <c r="A6" s="87" t="s">
        <v>40</v>
      </c>
      <c r="B6" s="87" t="s">
        <v>24</v>
      </c>
      <c r="C6" s="88">
        <v>179.96907216494841</v>
      </c>
      <c r="D6" s="88">
        <f t="shared" si="0"/>
        <v>42</v>
      </c>
      <c r="E6" s="88">
        <f t="shared" si="1"/>
        <v>33</v>
      </c>
      <c r="F6" s="88">
        <f t="shared" si="2"/>
        <v>52</v>
      </c>
      <c r="G6" s="88">
        <f t="shared" si="3"/>
        <v>52.969072164948415</v>
      </c>
      <c r="H6" s="88">
        <f t="shared" si="4"/>
        <v>179.96907216494841</v>
      </c>
    </row>
    <row r="7" spans="1:10">
      <c r="A7" s="87" t="s">
        <v>40</v>
      </c>
      <c r="B7" s="87" t="s">
        <v>47</v>
      </c>
      <c r="C7" s="88">
        <v>269.85776123875303</v>
      </c>
      <c r="D7" s="88">
        <f t="shared" si="0"/>
        <v>63</v>
      </c>
      <c r="E7" s="88">
        <f t="shared" si="1"/>
        <v>49</v>
      </c>
      <c r="F7" s="88">
        <f t="shared" si="2"/>
        <v>78</v>
      </c>
      <c r="G7" s="88">
        <f t="shared" si="3"/>
        <v>79.857761238753028</v>
      </c>
      <c r="H7" s="88">
        <f t="shared" si="4"/>
        <v>269.85776123875303</v>
      </c>
    </row>
    <row r="8" spans="1:10">
      <c r="A8" s="87" t="s">
        <v>40</v>
      </c>
      <c r="B8" s="87" t="s">
        <v>48</v>
      </c>
      <c r="C8" s="88">
        <v>229.22141296431167</v>
      </c>
      <c r="D8" s="88">
        <f t="shared" si="0"/>
        <v>54</v>
      </c>
      <c r="E8" s="88">
        <f t="shared" si="1"/>
        <v>41</v>
      </c>
      <c r="F8" s="88">
        <f t="shared" si="2"/>
        <v>67</v>
      </c>
      <c r="G8" s="88">
        <f t="shared" si="3"/>
        <v>67.221412964311668</v>
      </c>
      <c r="H8" s="88">
        <f t="shared" si="4"/>
        <v>229.22141296431167</v>
      </c>
    </row>
    <row r="9" spans="1:10">
      <c r="A9" s="87" t="s">
        <v>40</v>
      </c>
      <c r="B9" s="87" t="s">
        <v>71</v>
      </c>
      <c r="C9" s="88">
        <v>267.00298417322404</v>
      </c>
      <c r="D9" s="88">
        <f t="shared" si="0"/>
        <v>62</v>
      </c>
      <c r="E9" s="88">
        <f t="shared" si="1"/>
        <v>48</v>
      </c>
      <c r="F9" s="88">
        <f t="shared" si="2"/>
        <v>78</v>
      </c>
      <c r="G9" s="88">
        <f t="shared" si="3"/>
        <v>79.002984173224036</v>
      </c>
      <c r="H9" s="88">
        <f t="shared" si="4"/>
        <v>267.00298417322404</v>
      </c>
    </row>
    <row r="10" spans="1:10">
      <c r="A10" s="89" t="s">
        <v>40</v>
      </c>
      <c r="B10" s="89" t="s">
        <v>98</v>
      </c>
      <c r="C10" s="91">
        <v>268.78739640600634</v>
      </c>
      <c r="D10" s="91">
        <f t="shared" si="0"/>
        <v>63</v>
      </c>
      <c r="E10" s="91">
        <f t="shared" si="1"/>
        <v>49</v>
      </c>
      <c r="F10" s="91">
        <f t="shared" si="2"/>
        <v>78</v>
      </c>
      <c r="G10" s="91">
        <f t="shared" si="3"/>
        <v>78.787396406006337</v>
      </c>
      <c r="H10" s="91">
        <f t="shared" si="4"/>
        <v>268.78739640600634</v>
      </c>
      <c r="J10" t="s">
        <v>97</v>
      </c>
    </row>
    <row r="11" spans="1:10">
      <c r="A11" s="87" t="s">
        <v>82</v>
      </c>
      <c r="B11" s="87" t="s">
        <v>77</v>
      </c>
      <c r="C11" s="88">
        <v>151.92769857433805</v>
      </c>
      <c r="D11" s="88">
        <f t="shared" si="0"/>
        <v>35</v>
      </c>
      <c r="E11" s="88">
        <f t="shared" si="1"/>
        <v>27</v>
      </c>
      <c r="F11" s="88">
        <f t="shared" si="2"/>
        <v>44</v>
      </c>
      <c r="G11" s="88">
        <f t="shared" si="3"/>
        <v>45.927698574338052</v>
      </c>
      <c r="H11" s="88">
        <f t="shared" si="4"/>
        <v>151.92769857433805</v>
      </c>
    </row>
    <row r="12" spans="1:10">
      <c r="A12" s="87" t="s">
        <v>41</v>
      </c>
      <c r="B12" s="87" t="s">
        <v>6</v>
      </c>
      <c r="C12" s="88">
        <v>265.51743589743586</v>
      </c>
      <c r="D12" s="88">
        <f t="shared" si="0"/>
        <v>62</v>
      </c>
      <c r="E12" s="88">
        <f t="shared" si="1"/>
        <v>48</v>
      </c>
      <c r="F12" s="88">
        <f t="shared" si="2"/>
        <v>77</v>
      </c>
      <c r="G12" s="88">
        <f t="shared" si="3"/>
        <v>78.51743589743586</v>
      </c>
      <c r="H12" s="88">
        <f t="shared" si="4"/>
        <v>265.51743589743586</v>
      </c>
    </row>
    <row r="13" spans="1:10">
      <c r="A13" s="87" t="s">
        <v>41</v>
      </c>
      <c r="B13" s="87" t="s">
        <v>49</v>
      </c>
      <c r="C13" s="88">
        <v>269.88960805465655</v>
      </c>
      <c r="D13" s="88">
        <f t="shared" si="0"/>
        <v>63</v>
      </c>
      <c r="E13" s="88">
        <f t="shared" si="1"/>
        <v>49</v>
      </c>
      <c r="F13" s="88">
        <f t="shared" si="2"/>
        <v>78</v>
      </c>
      <c r="G13" s="88">
        <f t="shared" si="3"/>
        <v>79.889608054656549</v>
      </c>
      <c r="H13" s="88">
        <f t="shared" si="4"/>
        <v>269.88960805465655</v>
      </c>
    </row>
    <row r="14" spans="1:10">
      <c r="A14" s="87" t="s">
        <v>41</v>
      </c>
      <c r="B14" s="87" t="s">
        <v>50</v>
      </c>
      <c r="C14" s="88">
        <v>189.43776282590409</v>
      </c>
      <c r="D14" s="88">
        <f t="shared" si="0"/>
        <v>44</v>
      </c>
      <c r="E14" s="88">
        <f t="shared" si="1"/>
        <v>34</v>
      </c>
      <c r="F14" s="88">
        <f t="shared" si="2"/>
        <v>55</v>
      </c>
      <c r="G14" s="88">
        <f t="shared" si="3"/>
        <v>56.437762825904088</v>
      </c>
      <c r="H14" s="88">
        <f t="shared" si="4"/>
        <v>189.43776282590409</v>
      </c>
    </row>
    <row r="15" spans="1:10">
      <c r="A15" s="87" t="s">
        <v>44</v>
      </c>
      <c r="B15" s="87" t="s">
        <v>53</v>
      </c>
      <c r="C15" s="88">
        <v>169.14659685863867</v>
      </c>
      <c r="D15" s="88">
        <f t="shared" si="0"/>
        <v>39</v>
      </c>
      <c r="E15" s="88">
        <f t="shared" si="1"/>
        <v>31</v>
      </c>
      <c r="F15" s="88">
        <f t="shared" si="2"/>
        <v>49</v>
      </c>
      <c r="G15" s="88">
        <f t="shared" si="3"/>
        <v>50.146596858638674</v>
      </c>
      <c r="H15" s="88">
        <f t="shared" si="4"/>
        <v>169.14659685863867</v>
      </c>
    </row>
    <row r="16" spans="1:10">
      <c r="A16" s="87" t="s">
        <v>44</v>
      </c>
      <c r="B16" s="87" t="s">
        <v>12</v>
      </c>
      <c r="C16" s="88">
        <v>271.06300807290927</v>
      </c>
      <c r="D16" s="88">
        <f t="shared" ref="D16:D28" si="5">ROUND(C16*0.2334,0)</f>
        <v>63</v>
      </c>
      <c r="E16" s="88">
        <f t="shared" si="1"/>
        <v>49</v>
      </c>
      <c r="F16" s="88">
        <f t="shared" si="2"/>
        <v>79</v>
      </c>
      <c r="G16" s="88">
        <f t="shared" si="3"/>
        <v>80.06300807290927</v>
      </c>
      <c r="H16" s="88">
        <f t="shared" si="4"/>
        <v>271.06300807290927</v>
      </c>
    </row>
    <row r="17" spans="1:9">
      <c r="A17" s="87" t="s">
        <v>44</v>
      </c>
      <c r="B17" s="87" t="s">
        <v>56</v>
      </c>
      <c r="C17" s="88">
        <v>209.73333333333329</v>
      </c>
      <c r="D17" s="88">
        <f t="shared" ref="D17:D26" si="6">ROUND(C17*0.2334,0)</f>
        <v>49</v>
      </c>
      <c r="E17" s="88">
        <f t="shared" si="1"/>
        <v>38</v>
      </c>
      <c r="F17" s="88">
        <f t="shared" si="2"/>
        <v>61</v>
      </c>
      <c r="G17" s="88">
        <f t="shared" si="3"/>
        <v>61.733333333333292</v>
      </c>
      <c r="H17" s="88">
        <f t="shared" si="4"/>
        <v>209.73333333333329</v>
      </c>
    </row>
    <row r="18" spans="1:9">
      <c r="A18" s="87" t="s">
        <v>44</v>
      </c>
      <c r="B18" s="87" t="s">
        <v>54</v>
      </c>
      <c r="C18" s="88">
        <v>198.64141539995015</v>
      </c>
      <c r="D18" s="88">
        <f t="shared" si="6"/>
        <v>46</v>
      </c>
      <c r="E18" s="88">
        <f t="shared" si="1"/>
        <v>36</v>
      </c>
      <c r="F18" s="88">
        <f t="shared" si="2"/>
        <v>58</v>
      </c>
      <c r="G18" s="88">
        <f t="shared" si="3"/>
        <v>58.641415399950148</v>
      </c>
      <c r="H18" s="88">
        <f t="shared" si="4"/>
        <v>198.64141539995015</v>
      </c>
    </row>
    <row r="19" spans="1:9">
      <c r="A19" s="87" t="s">
        <v>44</v>
      </c>
      <c r="B19" s="87" t="s">
        <v>55</v>
      </c>
      <c r="C19" s="88">
        <v>245.76938592559381</v>
      </c>
      <c r="D19" s="88">
        <f t="shared" si="6"/>
        <v>57</v>
      </c>
      <c r="E19" s="88">
        <f t="shared" si="1"/>
        <v>44</v>
      </c>
      <c r="F19" s="88">
        <f t="shared" si="2"/>
        <v>71</v>
      </c>
      <c r="G19" s="88">
        <f t="shared" si="3"/>
        <v>73.769385925593809</v>
      </c>
      <c r="H19" s="88">
        <f t="shared" si="4"/>
        <v>245.76938592559381</v>
      </c>
    </row>
    <row r="20" spans="1:9">
      <c r="A20" s="87" t="s">
        <v>43</v>
      </c>
      <c r="B20" s="87" t="s">
        <v>51</v>
      </c>
      <c r="C20" s="88">
        <v>268.30929574834232</v>
      </c>
      <c r="D20" s="88">
        <f t="shared" si="6"/>
        <v>63</v>
      </c>
      <c r="E20" s="88">
        <f t="shared" si="1"/>
        <v>49</v>
      </c>
      <c r="F20" s="88">
        <f t="shared" si="2"/>
        <v>78</v>
      </c>
      <c r="G20" s="88">
        <f t="shared" si="3"/>
        <v>78.309295748342322</v>
      </c>
      <c r="H20" s="88">
        <f t="shared" si="4"/>
        <v>268.30929574834232</v>
      </c>
    </row>
    <row r="21" spans="1:9">
      <c r="A21" s="87" t="s">
        <v>43</v>
      </c>
      <c r="B21" s="87" t="s">
        <v>21</v>
      </c>
      <c r="C21" s="88">
        <v>151.92769857433805</v>
      </c>
      <c r="D21" s="88">
        <f t="shared" si="6"/>
        <v>35</v>
      </c>
      <c r="E21" s="88">
        <f t="shared" si="1"/>
        <v>27</v>
      </c>
      <c r="F21" s="88">
        <f t="shared" si="2"/>
        <v>44</v>
      </c>
      <c r="G21" s="88">
        <f t="shared" si="3"/>
        <v>45.927698574338052</v>
      </c>
      <c r="H21" s="88">
        <f t="shared" si="4"/>
        <v>151.92769857433805</v>
      </c>
    </row>
    <row r="22" spans="1:9">
      <c r="A22" s="87" t="s">
        <v>43</v>
      </c>
      <c r="B22" s="87" t="s">
        <v>52</v>
      </c>
      <c r="C22" s="88">
        <v>263.92982283187331</v>
      </c>
      <c r="D22" s="88">
        <f t="shared" si="6"/>
        <v>62</v>
      </c>
      <c r="E22" s="88">
        <f t="shared" si="1"/>
        <v>48</v>
      </c>
      <c r="F22" s="88">
        <f t="shared" si="2"/>
        <v>77</v>
      </c>
      <c r="G22" s="88">
        <f t="shared" si="3"/>
        <v>76.929822831873309</v>
      </c>
      <c r="H22" s="88">
        <f t="shared" si="4"/>
        <v>263.92982283187331</v>
      </c>
    </row>
    <row r="23" spans="1:9">
      <c r="A23" s="87" t="s">
        <v>43</v>
      </c>
      <c r="B23" s="87" t="s">
        <v>33</v>
      </c>
      <c r="C23" s="88">
        <v>147.24312314853995</v>
      </c>
      <c r="D23" s="88">
        <f t="shared" si="6"/>
        <v>34</v>
      </c>
      <c r="E23" s="88">
        <f t="shared" si="1"/>
        <v>27</v>
      </c>
      <c r="F23" s="88">
        <f t="shared" si="2"/>
        <v>43</v>
      </c>
      <c r="G23" s="88">
        <f t="shared" si="3"/>
        <v>43.243123148539951</v>
      </c>
      <c r="H23" s="88">
        <f t="shared" si="4"/>
        <v>147.24312314853995</v>
      </c>
    </row>
    <row r="24" spans="1:9">
      <c r="A24" s="87" t="s">
        <v>45</v>
      </c>
      <c r="B24" s="87" t="s">
        <v>32</v>
      </c>
      <c r="C24" s="88">
        <v>269.77323607093439</v>
      </c>
      <c r="D24" s="88">
        <f t="shared" si="6"/>
        <v>63</v>
      </c>
      <c r="E24" s="88">
        <f t="shared" si="1"/>
        <v>49</v>
      </c>
      <c r="F24" s="88">
        <f t="shared" si="2"/>
        <v>78</v>
      </c>
      <c r="G24" s="88">
        <f t="shared" si="3"/>
        <v>79.773236070934388</v>
      </c>
      <c r="H24" s="88">
        <f t="shared" si="4"/>
        <v>269.77323607093439</v>
      </c>
    </row>
    <row r="25" spans="1:9">
      <c r="A25" s="87" t="s">
        <v>45</v>
      </c>
      <c r="B25" s="87" t="s">
        <v>57</v>
      </c>
      <c r="C25" s="88">
        <v>255.2568889144566</v>
      </c>
      <c r="D25" s="88">
        <f t="shared" si="6"/>
        <v>60</v>
      </c>
      <c r="E25" s="88">
        <f t="shared" si="1"/>
        <v>46</v>
      </c>
      <c r="F25" s="88">
        <f t="shared" si="2"/>
        <v>74</v>
      </c>
      <c r="G25" s="88">
        <f t="shared" si="3"/>
        <v>75.256888914456596</v>
      </c>
      <c r="H25" s="88">
        <f t="shared" si="4"/>
        <v>255.2568889144566</v>
      </c>
    </row>
    <row r="26" spans="1:9">
      <c r="A26" s="87" t="s">
        <v>45</v>
      </c>
      <c r="B26" s="87" t="s">
        <v>58</v>
      </c>
      <c r="C26" s="88">
        <v>265.30696909155006</v>
      </c>
      <c r="D26" s="88">
        <f t="shared" si="6"/>
        <v>62</v>
      </c>
      <c r="E26" s="88">
        <f t="shared" si="1"/>
        <v>48</v>
      </c>
      <c r="F26" s="88">
        <f t="shared" si="2"/>
        <v>77</v>
      </c>
      <c r="G26" s="88">
        <f t="shared" si="3"/>
        <v>78.306969091550059</v>
      </c>
      <c r="H26" s="88">
        <f t="shared" si="4"/>
        <v>265.30696909155006</v>
      </c>
    </row>
    <row r="27" spans="1:9">
      <c r="A27" s="87" t="s">
        <v>82</v>
      </c>
      <c r="B27" s="87" t="s">
        <v>78</v>
      </c>
      <c r="C27" s="88">
        <v>268.29885903077798</v>
      </c>
      <c r="D27" s="88">
        <f t="shared" si="5"/>
        <v>63</v>
      </c>
      <c r="E27" s="88">
        <f t="shared" si="1"/>
        <v>49</v>
      </c>
      <c r="F27" s="88">
        <f t="shared" si="2"/>
        <v>78</v>
      </c>
      <c r="G27" s="88">
        <f t="shared" si="3"/>
        <v>78.298859030777976</v>
      </c>
      <c r="H27" s="88">
        <f t="shared" si="4"/>
        <v>268.29885903077798</v>
      </c>
    </row>
    <row r="28" spans="1:9">
      <c r="A28" s="87" t="s">
        <v>41</v>
      </c>
      <c r="B28" s="87" t="s">
        <v>59</v>
      </c>
      <c r="C28" s="88">
        <v>178.32591414944352</v>
      </c>
      <c r="D28" s="88">
        <f t="shared" si="5"/>
        <v>42</v>
      </c>
      <c r="E28" s="88">
        <f t="shared" si="1"/>
        <v>32</v>
      </c>
      <c r="F28" s="88">
        <f t="shared" si="2"/>
        <v>52</v>
      </c>
      <c r="G28" s="88">
        <f t="shared" si="3"/>
        <v>52.32591414944352</v>
      </c>
      <c r="H28" s="88">
        <f t="shared" si="4"/>
        <v>178.32591414944352</v>
      </c>
    </row>
    <row r="29" spans="1:9">
      <c r="C29" s="82">
        <f>SUM(C3:C28)</f>
        <v>6010.4908582685011</v>
      </c>
      <c r="D29" s="82">
        <f t="shared" ref="D29:H29" si="7">SUM(D3:D28)</f>
        <v>1403</v>
      </c>
      <c r="E29" s="82">
        <f t="shared" si="7"/>
        <v>1087</v>
      </c>
      <c r="F29" s="82">
        <f t="shared" si="7"/>
        <v>1746</v>
      </c>
      <c r="G29" s="82">
        <f t="shared" si="7"/>
        <v>1774.4908582685016</v>
      </c>
      <c r="H29" s="82">
        <f t="shared" si="7"/>
        <v>6010.4908582685011</v>
      </c>
      <c r="I29" s="84" t="s">
        <v>99</v>
      </c>
    </row>
    <row r="30" spans="1:9">
      <c r="H30" s="82">
        <v>2532187</v>
      </c>
      <c r="I30" s="84" t="s">
        <v>100</v>
      </c>
    </row>
    <row r="31" spans="1:9">
      <c r="H31" s="83"/>
    </row>
    <row r="32" spans="1:9">
      <c r="C32"/>
      <c r="D32"/>
      <c r="E32"/>
      <c r="F32"/>
      <c r="G32" s="80"/>
      <c r="H32"/>
    </row>
    <row r="33" spans="2:17">
      <c r="C33"/>
      <c r="D33"/>
      <c r="E33"/>
      <c r="F33"/>
      <c r="G33" s="80"/>
      <c r="H33"/>
    </row>
    <row r="34" spans="2:17" ht="52">
      <c r="B34" s="85" t="s">
        <v>101</v>
      </c>
      <c r="C34" s="85" t="s">
        <v>73</v>
      </c>
      <c r="D34" s="85" t="s">
        <v>91</v>
      </c>
      <c r="E34" s="85" t="s">
        <v>93</v>
      </c>
      <c r="F34" s="85" t="s">
        <v>94</v>
      </c>
      <c r="G34" s="86" t="s">
        <v>95</v>
      </c>
      <c r="H34"/>
      <c r="P34" s="80"/>
      <c r="Q34"/>
    </row>
    <row r="35" spans="2:17">
      <c r="B35" s="87" t="s">
        <v>40</v>
      </c>
      <c r="C35" s="90" t="s">
        <v>9</v>
      </c>
      <c r="D35" s="88">
        <v>272.14216058327003</v>
      </c>
      <c r="E35" s="88">
        <v>49</v>
      </c>
      <c r="F35" s="88">
        <v>79</v>
      </c>
      <c r="G35" s="88">
        <v>80.142160583270027</v>
      </c>
      <c r="H35"/>
      <c r="P35" s="80"/>
      <c r="Q35"/>
    </row>
    <row r="36" spans="2:17">
      <c r="B36" s="87" t="s">
        <v>40</v>
      </c>
      <c r="C36" s="87" t="s">
        <v>46</v>
      </c>
      <c r="D36" s="88">
        <v>272.1321899087921</v>
      </c>
      <c r="E36" s="88">
        <v>49</v>
      </c>
      <c r="F36" s="88">
        <v>79</v>
      </c>
      <c r="G36" s="88">
        <v>80.1321899087921</v>
      </c>
      <c r="H36"/>
      <c r="P36" s="80"/>
      <c r="Q36"/>
    </row>
    <row r="37" spans="2:17">
      <c r="B37" s="87" t="s">
        <v>40</v>
      </c>
      <c r="C37" s="87" t="s">
        <v>42</v>
      </c>
      <c r="D37" s="88">
        <v>211.87982832618022</v>
      </c>
      <c r="E37" s="88">
        <v>38</v>
      </c>
      <c r="F37" s="88">
        <v>62</v>
      </c>
      <c r="G37" s="88">
        <v>62.879828326180217</v>
      </c>
      <c r="H37"/>
      <c r="P37" s="80"/>
      <c r="Q37"/>
    </row>
    <row r="38" spans="2:17">
      <c r="B38" s="87" t="s">
        <v>40</v>
      </c>
      <c r="C38" s="87" t="s">
        <v>24</v>
      </c>
      <c r="D38" s="88">
        <v>179.96907216494841</v>
      </c>
      <c r="E38" s="88">
        <v>33</v>
      </c>
      <c r="F38" s="88">
        <v>52</v>
      </c>
      <c r="G38" s="88">
        <v>52.969072164948415</v>
      </c>
      <c r="H38"/>
      <c r="P38" s="80"/>
      <c r="Q38"/>
    </row>
    <row r="39" spans="2:17">
      <c r="B39" s="87" t="s">
        <v>40</v>
      </c>
      <c r="C39" s="87" t="s">
        <v>47</v>
      </c>
      <c r="D39" s="88">
        <v>269.85776123875303</v>
      </c>
      <c r="E39" s="88">
        <v>49</v>
      </c>
      <c r="F39" s="88">
        <v>78</v>
      </c>
      <c r="G39" s="88">
        <v>79.857761238753028</v>
      </c>
      <c r="H39"/>
      <c r="P39" s="80"/>
      <c r="Q39"/>
    </row>
    <row r="40" spans="2:17">
      <c r="B40" s="87" t="s">
        <v>40</v>
      </c>
      <c r="C40" s="90" t="s">
        <v>48</v>
      </c>
      <c r="D40" s="88">
        <v>229.22141296431167</v>
      </c>
      <c r="E40" s="88">
        <v>41</v>
      </c>
      <c r="F40" s="88">
        <v>67</v>
      </c>
      <c r="G40" s="88">
        <v>67.221412964311668</v>
      </c>
      <c r="H40"/>
      <c r="P40" s="80"/>
      <c r="Q40"/>
    </row>
    <row r="41" spans="2:17">
      <c r="B41" s="87" t="s">
        <v>40</v>
      </c>
      <c r="C41" s="90" t="s">
        <v>71</v>
      </c>
      <c r="D41" s="88">
        <v>267.00298417322404</v>
      </c>
      <c r="E41" s="88">
        <v>48</v>
      </c>
      <c r="F41" s="88">
        <v>78</v>
      </c>
      <c r="G41" s="88">
        <v>79.002984173224036</v>
      </c>
      <c r="H41"/>
      <c r="P41" s="80"/>
      <c r="Q41"/>
    </row>
    <row r="42" spans="2:17">
      <c r="B42" s="87" t="s">
        <v>40</v>
      </c>
      <c r="C42" s="90" t="s">
        <v>98</v>
      </c>
      <c r="D42" s="88">
        <v>268.78739640600634</v>
      </c>
      <c r="E42" s="88">
        <v>49</v>
      </c>
      <c r="F42" s="88">
        <v>78</v>
      </c>
      <c r="G42" s="88">
        <v>78.787396406006337</v>
      </c>
      <c r="H42"/>
      <c r="P42" s="80"/>
      <c r="Q42"/>
    </row>
    <row r="43" spans="2:17">
      <c r="B43" s="87" t="s">
        <v>82</v>
      </c>
      <c r="C43" s="87" t="s">
        <v>77</v>
      </c>
      <c r="D43" s="88">
        <v>151.92769857433805</v>
      </c>
      <c r="E43" s="88">
        <v>27</v>
      </c>
      <c r="F43" s="88">
        <v>44</v>
      </c>
      <c r="G43" s="88">
        <v>45.927698574338052</v>
      </c>
      <c r="H43"/>
      <c r="P43" s="80"/>
      <c r="Q43"/>
    </row>
    <row r="44" spans="2:17">
      <c r="B44" s="87" t="s">
        <v>41</v>
      </c>
      <c r="C44" s="90" t="s">
        <v>6</v>
      </c>
      <c r="D44" s="88">
        <v>265.51743589743586</v>
      </c>
      <c r="E44" s="88">
        <v>48</v>
      </c>
      <c r="F44" s="88">
        <v>77</v>
      </c>
      <c r="G44" s="88">
        <v>78.51743589743586</v>
      </c>
      <c r="H44"/>
      <c r="P44" s="80"/>
      <c r="Q44"/>
    </row>
    <row r="45" spans="2:17">
      <c r="B45" s="87" t="s">
        <v>41</v>
      </c>
      <c r="C45" s="87" t="s">
        <v>49</v>
      </c>
      <c r="D45" s="88">
        <v>269.88960805465655</v>
      </c>
      <c r="E45" s="88">
        <v>49</v>
      </c>
      <c r="F45" s="88">
        <v>78</v>
      </c>
      <c r="G45" s="88">
        <v>79.889608054656549</v>
      </c>
      <c r="H45"/>
      <c r="P45" s="80"/>
      <c r="Q45"/>
    </row>
    <row r="46" spans="2:17">
      <c r="B46" s="87" t="s">
        <v>41</v>
      </c>
      <c r="C46" s="87" t="s">
        <v>50</v>
      </c>
      <c r="D46" s="88">
        <v>189.43776282590409</v>
      </c>
      <c r="E46" s="88">
        <v>34</v>
      </c>
      <c r="F46" s="88">
        <v>55</v>
      </c>
      <c r="G46" s="88">
        <v>56.437762825904088</v>
      </c>
      <c r="H46"/>
      <c r="P46" s="80"/>
      <c r="Q46"/>
    </row>
    <row r="47" spans="2:17">
      <c r="B47" s="87" t="s">
        <v>44</v>
      </c>
      <c r="C47" s="90" t="s">
        <v>53</v>
      </c>
      <c r="D47" s="88">
        <v>169.14659685863867</v>
      </c>
      <c r="E47" s="88">
        <v>31</v>
      </c>
      <c r="F47" s="88">
        <v>49</v>
      </c>
      <c r="G47" s="88">
        <v>50.146596858638674</v>
      </c>
      <c r="H47"/>
      <c r="P47" s="80"/>
      <c r="Q47"/>
    </row>
    <row r="48" spans="2:17">
      <c r="B48" s="87" t="s">
        <v>44</v>
      </c>
      <c r="C48" s="87" t="s">
        <v>12</v>
      </c>
      <c r="D48" s="88">
        <v>271.06300807290927</v>
      </c>
      <c r="E48" s="88">
        <v>49</v>
      </c>
      <c r="F48" s="88">
        <v>79</v>
      </c>
      <c r="G48" s="88">
        <v>80.06300807290927</v>
      </c>
      <c r="H48"/>
      <c r="P48" s="80"/>
      <c r="Q48"/>
    </row>
    <row r="49" spans="2:17">
      <c r="B49" s="87" t="s">
        <v>44</v>
      </c>
      <c r="C49" s="87" t="s">
        <v>56</v>
      </c>
      <c r="D49" s="88">
        <v>209.73333333333329</v>
      </c>
      <c r="E49" s="88">
        <v>38</v>
      </c>
      <c r="F49" s="88">
        <v>61</v>
      </c>
      <c r="G49" s="88">
        <v>61.733333333333292</v>
      </c>
      <c r="H49"/>
      <c r="P49" s="80"/>
      <c r="Q49"/>
    </row>
    <row r="50" spans="2:17">
      <c r="B50" s="87" t="s">
        <v>44</v>
      </c>
      <c r="C50" s="87" t="s">
        <v>54</v>
      </c>
      <c r="D50" s="88">
        <v>198.64141539995015</v>
      </c>
      <c r="E50" s="88">
        <v>36</v>
      </c>
      <c r="F50" s="88">
        <v>58</v>
      </c>
      <c r="G50" s="88">
        <v>58.641415399950148</v>
      </c>
      <c r="H50"/>
      <c r="P50" s="80"/>
      <c r="Q50"/>
    </row>
    <row r="51" spans="2:17">
      <c r="B51" s="87" t="s">
        <v>44</v>
      </c>
      <c r="C51" s="90" t="s">
        <v>55</v>
      </c>
      <c r="D51" s="88">
        <v>245.76938592559381</v>
      </c>
      <c r="E51" s="88">
        <v>44</v>
      </c>
      <c r="F51" s="88">
        <v>71</v>
      </c>
      <c r="G51" s="88">
        <v>73.769385925593809</v>
      </c>
      <c r="H51"/>
      <c r="P51" s="80"/>
      <c r="Q51"/>
    </row>
    <row r="52" spans="2:17">
      <c r="B52" s="87" t="s">
        <v>43</v>
      </c>
      <c r="C52" s="87" t="s">
        <v>51</v>
      </c>
      <c r="D52" s="88">
        <v>268.30929574834232</v>
      </c>
      <c r="E52" s="88">
        <v>49</v>
      </c>
      <c r="F52" s="88">
        <v>78</v>
      </c>
      <c r="G52" s="88">
        <v>78.309295748342322</v>
      </c>
      <c r="H52"/>
      <c r="P52" s="80"/>
      <c r="Q52"/>
    </row>
    <row r="53" spans="2:17">
      <c r="B53" s="87" t="s">
        <v>43</v>
      </c>
      <c r="C53" s="87" t="s">
        <v>21</v>
      </c>
      <c r="D53" s="88">
        <v>151.92769857433805</v>
      </c>
      <c r="E53" s="88">
        <v>27</v>
      </c>
      <c r="F53" s="88">
        <v>44</v>
      </c>
      <c r="G53" s="88">
        <v>45.927698574338052</v>
      </c>
      <c r="H53"/>
      <c r="P53" s="80"/>
      <c r="Q53"/>
    </row>
    <row r="54" spans="2:17">
      <c r="B54" s="87" t="s">
        <v>43</v>
      </c>
      <c r="C54" s="90" t="s">
        <v>52</v>
      </c>
      <c r="D54" s="88">
        <v>263.92982283187331</v>
      </c>
      <c r="E54" s="88">
        <v>48</v>
      </c>
      <c r="F54" s="88">
        <v>77</v>
      </c>
      <c r="G54" s="88">
        <v>76.929822831873309</v>
      </c>
      <c r="H54"/>
      <c r="P54" s="80"/>
      <c r="Q54"/>
    </row>
    <row r="55" spans="2:17">
      <c r="B55" s="87" t="s">
        <v>43</v>
      </c>
      <c r="C55" s="87" t="s">
        <v>33</v>
      </c>
      <c r="D55" s="88">
        <v>147.24312314853995</v>
      </c>
      <c r="E55" s="88">
        <v>27</v>
      </c>
      <c r="F55" s="88">
        <v>43</v>
      </c>
      <c r="G55" s="88">
        <v>43.243123148539951</v>
      </c>
      <c r="H55"/>
      <c r="P55" s="80"/>
      <c r="Q55"/>
    </row>
    <row r="56" spans="2:17">
      <c r="B56" s="87" t="s">
        <v>45</v>
      </c>
      <c r="C56" s="90" t="s">
        <v>32</v>
      </c>
      <c r="D56" s="88">
        <v>269.77323607093439</v>
      </c>
      <c r="E56" s="88">
        <v>49</v>
      </c>
      <c r="F56" s="88">
        <v>78</v>
      </c>
      <c r="G56" s="88">
        <v>79.773236070934388</v>
      </c>
      <c r="H56"/>
      <c r="P56" s="80"/>
      <c r="Q56"/>
    </row>
    <row r="57" spans="2:17">
      <c r="B57" s="87" t="s">
        <v>45</v>
      </c>
      <c r="C57" s="87" t="s">
        <v>57</v>
      </c>
      <c r="D57" s="88">
        <v>255.2568889144566</v>
      </c>
      <c r="E57" s="88">
        <v>46</v>
      </c>
      <c r="F57" s="88">
        <v>74</v>
      </c>
      <c r="G57" s="88">
        <v>75.256888914456596</v>
      </c>
      <c r="H57"/>
      <c r="P57" s="80"/>
      <c r="Q57"/>
    </row>
    <row r="58" spans="2:17">
      <c r="B58" s="87" t="s">
        <v>45</v>
      </c>
      <c r="C58" s="87" t="s">
        <v>58</v>
      </c>
      <c r="D58" s="88">
        <v>265.30696909155006</v>
      </c>
      <c r="E58" s="88">
        <v>48</v>
      </c>
      <c r="F58" s="88">
        <v>77</v>
      </c>
      <c r="G58" s="88">
        <v>78.306969091550059</v>
      </c>
      <c r="H58"/>
      <c r="P58" s="80"/>
      <c r="Q58"/>
    </row>
    <row r="59" spans="2:17">
      <c r="B59" s="87" t="s">
        <v>82</v>
      </c>
      <c r="C59" s="90" t="s">
        <v>78</v>
      </c>
      <c r="D59" s="88">
        <v>268.29885903077798</v>
      </c>
      <c r="E59" s="88">
        <v>49</v>
      </c>
      <c r="F59" s="88">
        <v>78</v>
      </c>
      <c r="G59" s="88">
        <v>78.298859030777976</v>
      </c>
      <c r="H59"/>
      <c r="P59" s="80"/>
      <c r="Q59"/>
    </row>
    <row r="60" spans="2:17">
      <c r="B60" s="87" t="s">
        <v>41</v>
      </c>
      <c r="C60" s="87" t="s">
        <v>59</v>
      </c>
      <c r="D60" s="88">
        <v>178.32591414944352</v>
      </c>
      <c r="E60" s="88">
        <v>32</v>
      </c>
      <c r="F60" s="88">
        <v>52</v>
      </c>
      <c r="G60" s="88">
        <v>52.32591414944352</v>
      </c>
      <c r="H60"/>
      <c r="P60" s="80"/>
      <c r="Q6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DB016-5400-4AD9-9D98-0D1BDF1E2FD0}">
  <dimension ref="A1"/>
  <sheetViews>
    <sheetView workbookViewId="0">
      <selection activeCell="B6" sqref="B6"/>
    </sheetView>
  </sheetViews>
  <sheetFormatPr baseColWidth="10" defaultRowHeight="14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B6993-80D1-4FC9-85BD-6D10D8C208D9}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CC7CB-4E67-45DF-B80D-113B0BC38257}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1F543-3998-4726-800E-213FE5F3B14D}">
  <dimension ref="C2:J46"/>
  <sheetViews>
    <sheetView zoomScale="70" zoomScaleNormal="70" workbookViewId="0">
      <selection activeCell="E31" sqref="E31"/>
    </sheetView>
  </sheetViews>
  <sheetFormatPr baseColWidth="10" defaultColWidth="11.54296875" defaultRowHeight="13"/>
  <cols>
    <col min="1" max="3" width="11.54296875" style="8"/>
    <col min="4" max="4" width="57" style="8" customWidth="1"/>
    <col min="5" max="5" width="50.90625" style="8" customWidth="1"/>
    <col min="6" max="6" width="16" style="8" customWidth="1"/>
    <col min="7" max="8" width="11.54296875" style="8"/>
    <col min="9" max="9" width="18.08984375" style="8" customWidth="1"/>
    <col min="10" max="10" width="25" style="8" customWidth="1"/>
    <col min="11" max="16384" width="11.54296875" style="8"/>
  </cols>
  <sheetData>
    <row r="2" spans="4:10">
      <c r="D2" s="8" t="s">
        <v>79</v>
      </c>
    </row>
    <row r="3" spans="4:10">
      <c r="D3" s="8" t="s">
        <v>80</v>
      </c>
    </row>
    <row r="8" spans="4:10">
      <c r="D8" s="93" t="s">
        <v>81</v>
      </c>
      <c r="E8" s="93"/>
      <c r="F8" s="93"/>
      <c r="G8" s="93"/>
      <c r="H8" s="93"/>
      <c r="I8" s="93"/>
      <c r="J8" s="93"/>
    </row>
    <row r="9" spans="4:10" ht="13.5" thickBot="1"/>
    <row r="10" spans="4:10" ht="60">
      <c r="D10" s="72" t="s">
        <v>72</v>
      </c>
      <c r="E10" s="72" t="s">
        <v>73</v>
      </c>
      <c r="F10" s="72" t="s">
        <v>84</v>
      </c>
      <c r="G10" s="72" t="s">
        <v>37</v>
      </c>
      <c r="H10" s="72" t="s">
        <v>38</v>
      </c>
      <c r="I10" s="72" t="s">
        <v>39</v>
      </c>
      <c r="J10" s="71" t="s">
        <v>4</v>
      </c>
    </row>
    <row r="11" spans="4:10">
      <c r="D11" s="73" t="s">
        <v>40</v>
      </c>
      <c r="E11" s="76" t="s">
        <v>9</v>
      </c>
      <c r="F11" s="77">
        <f>VLOOKUP(E11,'serie 2010 2025'!$A$1:$W$33,17,0)</f>
        <v>1246374</v>
      </c>
      <c r="G11" s="74">
        <v>1.65</v>
      </c>
      <c r="H11" s="75">
        <v>0.9</v>
      </c>
      <c r="I11" s="75">
        <v>0.1</v>
      </c>
      <c r="J11" s="77" t="e">
        <f>VLOOKUP(E11,'[1]serie 2010 2025'!$A$1:$Z$33,24,0)</f>
        <v>#N/A</v>
      </c>
    </row>
    <row r="12" spans="4:10">
      <c r="D12" s="73" t="s">
        <v>40</v>
      </c>
      <c r="E12" s="76" t="s">
        <v>42</v>
      </c>
      <c r="F12" s="77">
        <f>VLOOKUP(E12,'serie 2010 2025'!$A$1:$W$33,20,0)</f>
        <v>5.4455882506945373E-4</v>
      </c>
      <c r="G12" s="74">
        <v>1.65</v>
      </c>
      <c r="H12" s="75">
        <v>0.9</v>
      </c>
      <c r="I12" s="75">
        <v>0.1</v>
      </c>
      <c r="J12" s="77">
        <f>VLOOKUP(E12,'serie 2010 2025'!$A$1:$Z$33,24,0)</f>
        <v>1.65</v>
      </c>
    </row>
    <row r="13" spans="4:10">
      <c r="D13" s="73" t="s">
        <v>40</v>
      </c>
      <c r="E13" s="76" t="s">
        <v>70</v>
      </c>
      <c r="F13" s="77"/>
      <c r="G13" s="74"/>
      <c r="H13" s="75"/>
      <c r="I13" s="75"/>
      <c r="J13" s="77"/>
    </row>
    <row r="14" spans="4:10">
      <c r="D14" s="73" t="s">
        <v>40</v>
      </c>
      <c r="E14" s="76" t="s">
        <v>24</v>
      </c>
      <c r="F14" s="77">
        <f>VLOOKUP(E14,'serie 2010 2025'!$A$1:$W$33,20,0)</f>
        <v>4.031829762533455E-4</v>
      </c>
      <c r="G14" s="74">
        <v>1.65</v>
      </c>
      <c r="H14" s="75">
        <v>0.9</v>
      </c>
      <c r="I14" s="75">
        <v>0.1</v>
      </c>
      <c r="J14" s="77">
        <f>VLOOKUP(E14,'serie 2010 2025'!$A$1:$Z$33,24,0)</f>
        <v>1.65</v>
      </c>
    </row>
    <row r="15" spans="4:10">
      <c r="D15" s="73" t="s">
        <v>40</v>
      </c>
      <c r="E15" s="76" t="s">
        <v>47</v>
      </c>
      <c r="F15" s="77">
        <f>VLOOKUP(E15,'serie 2010 2025'!$A$1:$W$33,20,0)</f>
        <v>1.8515000052361424E-2</v>
      </c>
      <c r="G15" s="74">
        <v>1.65</v>
      </c>
      <c r="H15" s="75">
        <v>0.9</v>
      </c>
      <c r="I15" s="75">
        <v>0.1</v>
      </c>
      <c r="J15" s="77">
        <f>VLOOKUP(E15,'serie 2010 2025'!$A$1:$Z$33,24,0)</f>
        <v>1.65</v>
      </c>
    </row>
    <row r="16" spans="4:10">
      <c r="D16" s="73" t="s">
        <v>40</v>
      </c>
      <c r="E16" s="76" t="s">
        <v>48</v>
      </c>
      <c r="F16" s="77">
        <f>VLOOKUP(E16,'serie 2010 2025'!$A$1:$W$33,20,0)</f>
        <v>6.7321832769575319E-4</v>
      </c>
      <c r="G16" s="74">
        <v>1.65</v>
      </c>
      <c r="H16" s="75">
        <v>0.9</v>
      </c>
      <c r="I16" s="75">
        <v>0.1</v>
      </c>
      <c r="J16" s="77">
        <f>VLOOKUP(E16,'serie 2010 2025'!$A$1:$Z$33,24,0)</f>
        <v>1.65</v>
      </c>
    </row>
    <row r="17" spans="4:10">
      <c r="D17" s="73" t="s">
        <v>40</v>
      </c>
      <c r="E17" s="76" t="s">
        <v>71</v>
      </c>
      <c r="F17" s="77">
        <f>VLOOKUP(E17,'serie 2010 2025'!$A$1:$W$33,20,0)</f>
        <v>1.1951121357327833E-2</v>
      </c>
      <c r="G17" s="74">
        <v>1.65</v>
      </c>
      <c r="H17" s="75">
        <v>0.9</v>
      </c>
      <c r="I17" s="75">
        <v>0.1</v>
      </c>
      <c r="J17" s="77">
        <f>VLOOKUP(E17,'serie 2010 2025'!$A$1:$Z$33,24,0)</f>
        <v>1.65</v>
      </c>
    </row>
    <row r="18" spans="4:10">
      <c r="D18" s="73" t="s">
        <v>74</v>
      </c>
      <c r="E18" s="76" t="s">
        <v>75</v>
      </c>
      <c r="F18" s="77">
        <f>VLOOKUP(E18,'serie 2010 2025'!$A$1:$W$33,20,0)</f>
        <v>1.3952823851676538E-2</v>
      </c>
      <c r="G18" s="74">
        <v>1.65</v>
      </c>
      <c r="H18" s="75">
        <v>0.9</v>
      </c>
      <c r="I18" s="75">
        <v>0.1</v>
      </c>
      <c r="J18" s="77">
        <f>VLOOKUP(E18,'serie 2010 2025'!$A$1:$Z$33,24,0)</f>
        <v>1.65</v>
      </c>
    </row>
    <row r="19" spans="4:10">
      <c r="D19" s="73" t="s">
        <v>74</v>
      </c>
      <c r="E19" s="76" t="s">
        <v>46</v>
      </c>
      <c r="F19" s="77">
        <f>VLOOKUP(E19,'serie 2010 2025'!$A$1:$W$33,20,0)</f>
        <v>0.4604805881235311</v>
      </c>
      <c r="G19" s="74">
        <v>1.65</v>
      </c>
      <c r="H19" s="75">
        <v>0.9</v>
      </c>
      <c r="I19" s="75">
        <v>0.1</v>
      </c>
      <c r="J19" s="77">
        <f>VLOOKUP(E19,'serie 2010 2025'!$A$1:$Z$33,24,0)</f>
        <v>1.65</v>
      </c>
    </row>
    <row r="20" spans="4:10">
      <c r="D20" s="78" t="s">
        <v>76</v>
      </c>
      <c r="E20" s="79" t="s">
        <v>77</v>
      </c>
      <c r="F20" s="77">
        <f>VLOOKUP(E20,'serie 2010 2025'!$A$1:$W$33,20,0)</f>
        <v>2.3936651651404559E-4</v>
      </c>
      <c r="G20" s="74">
        <v>1.65</v>
      </c>
      <c r="H20" s="75">
        <v>0.9</v>
      </c>
      <c r="I20" s="75">
        <v>0.1</v>
      </c>
      <c r="J20" s="77">
        <f>VLOOKUP(E20,'serie 2010 2025'!$A$1:$Z$33,24,0)</f>
        <v>1.65</v>
      </c>
    </row>
    <row r="21" spans="4:10">
      <c r="D21" s="78" t="s">
        <v>41</v>
      </c>
      <c r="E21" s="79" t="s">
        <v>6</v>
      </c>
      <c r="F21" s="77">
        <f>VLOOKUP(E21,'serie 2010 2025'!$A$1:$W$33,20,0)</f>
        <v>6.8466303926658098E-3</v>
      </c>
      <c r="G21" s="74">
        <v>1.65</v>
      </c>
      <c r="H21" s="75">
        <v>0.9</v>
      </c>
      <c r="I21" s="75">
        <v>0.1</v>
      </c>
      <c r="J21" s="77">
        <f>VLOOKUP(E21,'serie 2010 2025'!$A$1:$Z$33,24,0)</f>
        <v>1.65</v>
      </c>
    </row>
    <row r="22" spans="4:10">
      <c r="D22" s="78" t="s">
        <v>41</v>
      </c>
      <c r="E22" s="79" t="s">
        <v>49</v>
      </c>
      <c r="F22" s="77">
        <f>VLOOKUP(E22,'serie 2010 2025'!$A$1:$W$33,20,0)</f>
        <v>2.3012846501733162E-2</v>
      </c>
      <c r="G22" s="74">
        <v>1.65</v>
      </c>
      <c r="H22" s="75">
        <v>0.9</v>
      </c>
      <c r="I22" s="75">
        <v>0.1</v>
      </c>
      <c r="J22" s="77">
        <f>VLOOKUP(E22,'serie 2010 2025'!$A$1:$Z$33,24,0)</f>
        <v>1.65</v>
      </c>
    </row>
    <row r="23" spans="4:10">
      <c r="D23" s="78" t="s">
        <v>41</v>
      </c>
      <c r="E23" s="79" t="s">
        <v>50</v>
      </c>
      <c r="F23" s="77">
        <f>VLOOKUP(E23,'serie 2010 2025'!$A$1:$W$33,20,0)</f>
        <v>9.2829327185603298E-4</v>
      </c>
      <c r="G23" s="74">
        <v>1.65</v>
      </c>
      <c r="H23" s="75">
        <v>0.9</v>
      </c>
      <c r="I23" s="75">
        <v>0.1</v>
      </c>
      <c r="J23" s="77">
        <f>VLOOKUP(E23,'serie 2010 2025'!$A$1:$Z$33,24,0)</f>
        <v>1.65</v>
      </c>
    </row>
    <row r="24" spans="4:10">
      <c r="D24" s="78" t="s">
        <v>44</v>
      </c>
      <c r="E24" s="79" t="s">
        <v>53</v>
      </c>
      <c r="F24" s="77">
        <f>VLOOKUP(E24,'serie 2010 2025'!$A$1:$W$33,20,0)</f>
        <v>2.072016408574707E-4</v>
      </c>
      <c r="G24" s="74">
        <v>1.65</v>
      </c>
      <c r="H24" s="75">
        <v>0.9</v>
      </c>
      <c r="I24" s="75">
        <v>0.1</v>
      </c>
      <c r="J24" s="77">
        <f>VLOOKUP(E24,'serie 2010 2025'!$A$1:$Z$33,24,0)</f>
        <v>1.65</v>
      </c>
    </row>
    <row r="25" spans="4:10">
      <c r="D25" s="78" t="s">
        <v>44</v>
      </c>
      <c r="E25" s="79" t="s">
        <v>12</v>
      </c>
      <c r="F25" s="77">
        <f>VLOOKUP(E25,'serie 2010 2025'!$A$1:$W$33,20,0)</f>
        <v>5.3188736010149139E-2</v>
      </c>
      <c r="G25" s="74">
        <v>1.65</v>
      </c>
      <c r="H25" s="75">
        <v>0.9</v>
      </c>
      <c r="I25" s="75">
        <v>0.1</v>
      </c>
      <c r="J25" s="77">
        <f>VLOOKUP(E25,'serie 2010 2025'!$A$1:$Z$33,24,0)</f>
        <v>1.65</v>
      </c>
    </row>
    <row r="26" spans="4:10">
      <c r="D26" s="78" t="s">
        <v>44</v>
      </c>
      <c r="E26" s="79" t="s">
        <v>56</v>
      </c>
      <c r="F26" s="77">
        <f>VLOOKUP(E26,'serie 2010 2025'!$A$1:$W$33,20,0)</f>
        <v>7.5101244556281799E-4</v>
      </c>
      <c r="G26" s="74">
        <v>1.65</v>
      </c>
      <c r="H26" s="75">
        <v>0.9</v>
      </c>
      <c r="I26" s="75">
        <v>0.1</v>
      </c>
      <c r="J26" s="77">
        <f>VLOOKUP(E26,'serie 2010 2025'!$A$1:$Z$33,24,0)</f>
        <v>1.65</v>
      </c>
    </row>
    <row r="27" spans="4:10">
      <c r="D27" s="78" t="s">
        <v>44</v>
      </c>
      <c r="E27" s="79" t="s">
        <v>54</v>
      </c>
      <c r="F27" s="77">
        <f>VLOOKUP(E27,'serie 2010 2025'!$A$1:$W$33,20,0)</f>
        <v>5.4306278434124091E-4</v>
      </c>
      <c r="G27" s="74">
        <v>1.65</v>
      </c>
      <c r="H27" s="75">
        <v>0.9</v>
      </c>
      <c r="I27" s="75">
        <v>0.1</v>
      </c>
      <c r="J27" s="77">
        <f>VLOOKUP(E27,'serie 2010 2025'!$A$1:$Z$33,24,0)</f>
        <v>1.65</v>
      </c>
    </row>
    <row r="28" spans="4:10">
      <c r="D28" s="78" t="s">
        <v>43</v>
      </c>
      <c r="E28" s="79" t="s">
        <v>51</v>
      </c>
      <c r="F28" s="77">
        <f>VLOOKUP(E28,'serie 2010 2025'!$A$1:$W$33,20,0)</f>
        <v>1.4960407282127849E-2</v>
      </c>
      <c r="G28" s="74">
        <v>1.65</v>
      </c>
      <c r="H28" s="75">
        <v>0.9</v>
      </c>
      <c r="I28" s="75">
        <v>0.1</v>
      </c>
      <c r="J28" s="77">
        <f>VLOOKUP(E28,'serie 2010 2025'!$A$1:$Z$33,24,0)</f>
        <v>1.65</v>
      </c>
    </row>
    <row r="29" spans="4:10">
      <c r="D29" s="78" t="s">
        <v>43</v>
      </c>
      <c r="E29" s="79" t="s">
        <v>21</v>
      </c>
      <c r="F29" s="77">
        <f>VLOOKUP(E29,'serie 2010 2025'!$A$1:$W$33,20,0)</f>
        <v>2.864917994527483E-4</v>
      </c>
      <c r="G29" s="74">
        <v>1.65</v>
      </c>
      <c r="H29" s="75">
        <v>0.9</v>
      </c>
      <c r="I29" s="75">
        <v>0.1</v>
      </c>
      <c r="J29" s="77">
        <f>VLOOKUP(E29,'serie 2010 2025'!$A$1:$Z$33,24,0)</f>
        <v>1.65</v>
      </c>
    </row>
    <row r="30" spans="4:10">
      <c r="D30" s="78" t="s">
        <v>43</v>
      </c>
      <c r="E30" s="79" t="s">
        <v>52</v>
      </c>
      <c r="F30" s="77">
        <f>VLOOKUP(E30,'serie 2010 2025'!$A$1:$W$33,20,0)</f>
        <v>6.2085690220830573E-3</v>
      </c>
      <c r="G30" s="74">
        <v>1.65</v>
      </c>
      <c r="H30" s="75">
        <v>0.9</v>
      </c>
      <c r="I30" s="75">
        <v>0.1</v>
      </c>
      <c r="J30" s="77">
        <f>VLOOKUP(E30,'serie 2010 2025'!$A$1:$Z$33,24,0)</f>
        <v>1.65</v>
      </c>
    </row>
    <row r="31" spans="4:10">
      <c r="D31" s="78" t="s">
        <v>43</v>
      </c>
      <c r="E31" s="79" t="s">
        <v>33</v>
      </c>
      <c r="F31" s="77">
        <f>VLOOKUP(E31,'serie 2010 2025'!$A$1:$W$33,20,0)</f>
        <v>2.6779129035008851E-4</v>
      </c>
      <c r="G31" s="74">
        <v>1.65</v>
      </c>
      <c r="H31" s="75">
        <v>0.9</v>
      </c>
      <c r="I31" s="75">
        <v>0.1</v>
      </c>
      <c r="J31" s="77">
        <f>VLOOKUP(E31,'serie 2010 2025'!$A$1:$Z$33,24,0)</f>
        <v>1.65</v>
      </c>
    </row>
    <row r="32" spans="4:10">
      <c r="D32" s="78" t="s">
        <v>45</v>
      </c>
      <c r="E32" s="79" t="s">
        <v>55</v>
      </c>
      <c r="F32" s="77">
        <f>VLOOKUP(E32,'serie 2010 2025'!$A$1:$W$33,20,0)</f>
        <v>1.5139932169513383E-3</v>
      </c>
      <c r="G32" s="74">
        <v>1.65</v>
      </c>
      <c r="H32" s="75">
        <v>0.9</v>
      </c>
      <c r="I32" s="75">
        <v>0.1</v>
      </c>
      <c r="J32" s="77">
        <f>VLOOKUP(E32,'serie 2010 2025'!$A$1:$Z$33,24,0)</f>
        <v>1.65</v>
      </c>
    </row>
    <row r="33" spans="3:10">
      <c r="D33" s="78" t="s">
        <v>45</v>
      </c>
      <c r="E33" s="79" t="s">
        <v>32</v>
      </c>
      <c r="F33" s="77">
        <f>VLOOKUP(E33,'serie 2010 2025'!$A$1:$W$33,20,0)</f>
        <v>3.2835849923178312E-2</v>
      </c>
      <c r="G33" s="74">
        <v>1.65</v>
      </c>
      <c r="H33" s="75">
        <v>0.9</v>
      </c>
      <c r="I33" s="75">
        <v>0.1</v>
      </c>
      <c r="J33" s="77">
        <f>VLOOKUP(E33,'serie 2010 2025'!$A$1:$Z$33,24,0)</f>
        <v>1.65</v>
      </c>
    </row>
    <row r="34" spans="3:10">
      <c r="D34" s="78" t="s">
        <v>45</v>
      </c>
      <c r="E34" s="79" t="s">
        <v>57</v>
      </c>
      <c r="F34" s="77">
        <f>VLOOKUP(E34,'serie 2010 2025'!$A$1:$W$33,20,0)</f>
        <v>2.5971267041773947E-3</v>
      </c>
      <c r="G34" s="74">
        <v>1.65</v>
      </c>
      <c r="H34" s="75">
        <v>0.9</v>
      </c>
      <c r="I34" s="75">
        <v>0.1</v>
      </c>
      <c r="J34" s="77">
        <f>VLOOKUP(E34,'serie 2010 2025'!$A$1:$Z$33,24,0)</f>
        <v>1.65</v>
      </c>
    </row>
    <row r="35" spans="3:10">
      <c r="D35" s="78" t="s">
        <v>45</v>
      </c>
      <c r="E35" s="79" t="s">
        <v>78</v>
      </c>
      <c r="F35" s="77">
        <f>VLOOKUP(E35,'serie 2010 2025'!$A$1:$W$33,20,0)</f>
        <v>1.6088421991200287E-2</v>
      </c>
      <c r="G35" s="74">
        <v>1.65</v>
      </c>
      <c r="H35" s="75">
        <v>0.9</v>
      </c>
      <c r="I35" s="75">
        <v>0.1</v>
      </c>
      <c r="J35" s="77">
        <f>VLOOKUP(E35,'serie 2010 2025'!$A$1:$Z$33,24,0)</f>
        <v>1.65</v>
      </c>
    </row>
    <row r="36" spans="3:10">
      <c r="D36" s="78" t="s">
        <v>45</v>
      </c>
      <c r="E36" s="79" t="s">
        <v>58</v>
      </c>
      <c r="F36" s="77">
        <f>VLOOKUP(E36,'serie 2010 2025'!$A$1:$W$33,20,0)</f>
        <v>7.8145687438194826E-3</v>
      </c>
      <c r="G36" s="74">
        <v>1.65</v>
      </c>
      <c r="H36" s="75">
        <v>0.9</v>
      </c>
      <c r="I36" s="75">
        <v>0.1</v>
      </c>
      <c r="J36" s="77">
        <f>VLOOKUP(E36,'serie 2010 2025'!$A$1:$Z$33,24,0)</f>
        <v>1.65</v>
      </c>
    </row>
    <row r="37" spans="3:10">
      <c r="D37" s="78" t="s">
        <v>45</v>
      </c>
      <c r="E37" s="79" t="s">
        <v>59</v>
      </c>
      <c r="F37" s="77">
        <f>VLOOKUP(E37,'serie 2010 2025'!$A$1:$W$33,20,0)</f>
        <v>4.0393099661745191E-4</v>
      </c>
      <c r="G37" s="74">
        <v>1.65</v>
      </c>
      <c r="H37" s="75">
        <v>0.9</v>
      </c>
      <c r="I37" s="75">
        <v>0.1</v>
      </c>
      <c r="J37" s="77">
        <f>VLOOKUP(E37,'serie 2010 2025'!$A$1:$Z$33,24,0)</f>
        <v>1.65</v>
      </c>
    </row>
    <row r="38" spans="3:10">
      <c r="J38" s="64"/>
    </row>
    <row r="40" spans="3:10">
      <c r="D40" s="68" t="s">
        <v>60</v>
      </c>
    </row>
    <row r="41" spans="3:10">
      <c r="D41" s="8" t="s">
        <v>61</v>
      </c>
    </row>
    <row r="43" spans="3:10" ht="15.5">
      <c r="C43" s="69" t="s">
        <v>62</v>
      </c>
      <c r="D43" s="8" t="s">
        <v>63</v>
      </c>
    </row>
    <row r="44" spans="3:10" ht="15.5">
      <c r="C44" s="69" t="s">
        <v>64</v>
      </c>
      <c r="D44" s="8" t="s">
        <v>65</v>
      </c>
    </row>
    <row r="45" spans="3:10" ht="15.5">
      <c r="C45" s="69" t="s">
        <v>66</v>
      </c>
      <c r="D45" s="8" t="s">
        <v>67</v>
      </c>
    </row>
    <row r="46" spans="3:10" ht="15.5">
      <c r="C46" s="69" t="s">
        <v>68</v>
      </c>
      <c r="D46" s="8" t="s">
        <v>69</v>
      </c>
    </row>
  </sheetData>
  <mergeCells count="1">
    <mergeCell ref="D8:J8"/>
  </mergeCells>
  <conditionalFormatting sqref="E11:E19"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{5DEF6B75-A85F-4554-A126-765BA273281A}</x14:id>
        </ext>
      </extLst>
    </cfRule>
  </conditionalFormatting>
  <conditionalFormatting sqref="E20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{61872181-DCF0-4EA8-8D57-B64AA5AB8FC6}</x14:id>
        </ext>
      </extLst>
    </cfRule>
  </conditionalFormatting>
  <conditionalFormatting sqref="E21:E37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{ECEE49B1-4848-47AB-A6B5-DE0CAEA77BE8}</x14:id>
        </ext>
      </extLst>
    </cfRule>
  </conditionalFormatting>
  <pageMargins left="0.7" right="0.7" top="0.75" bottom="0.75" header="0.3" footer="0.3"/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DEF6B75-A85F-4554-A126-765BA273281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E11:E19</xm:sqref>
        </x14:conditionalFormatting>
        <x14:conditionalFormatting xmlns:xm="http://schemas.microsoft.com/office/excel/2006/main">
          <x14:cfRule type="dataBar" id="{61872181-DCF0-4EA8-8D57-B64AA5AB8FC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E20</xm:sqref>
        </x14:conditionalFormatting>
        <x14:conditionalFormatting xmlns:xm="http://schemas.microsoft.com/office/excel/2006/main">
          <x14:cfRule type="dataBar" id="{ECEE49B1-4848-47AB-A6B5-DE0CAEA77BE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E21:E37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serie 2010 2025</vt:lpstr>
      <vt:lpstr>MuestraxTrim</vt:lpstr>
      <vt:lpstr>Hoja5</vt:lpstr>
      <vt:lpstr>Hoja4</vt:lpstr>
      <vt:lpstr>Hoja2</vt:lpstr>
      <vt:lpstr>MUESTRA AP2025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Constanza Trujillo Martinez</dc:creator>
  <cp:lastModifiedBy>CONSTANZA TRUJILLO</cp:lastModifiedBy>
  <dcterms:created xsi:type="dcterms:W3CDTF">2025-04-14T20:31:51Z</dcterms:created>
  <dcterms:modified xsi:type="dcterms:W3CDTF">2026-04-22T21:31:30Z</dcterms:modified>
</cp:coreProperties>
</file>